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0" yWindow="60" windowWidth="15480" windowHeight="8130" tabRatio="812" firstSheet="1" activeTab="1"/>
  </bookViews>
  <sheets>
    <sheet name="1-Area Externa Serventes" sheetId="13" r:id="rId1"/>
    <sheet name="1.1-Area Externa Encarregado 1" sheetId="31" r:id="rId2"/>
    <sheet name="1.2-Area Externa Jardineiro" sheetId="32" r:id="rId3"/>
    <sheet name="2-Laboratórios Serventes" sheetId="33" r:id="rId4"/>
    <sheet name="3-Area Interna Serventes" sheetId="34" r:id="rId5"/>
    <sheet name="3.1-Area Interna Encarregado 2" sheetId="35" r:id="rId6"/>
    <sheet name="RESUMO" sheetId="11" r:id="rId7"/>
    <sheet name="Materiais-Limpeza" sheetId="27" r:id="rId8"/>
    <sheet name="Uniformes" sheetId="26" r:id="rId9"/>
    <sheet name="Equipamentos-Ferramentas" sheetId="28" r:id="rId10"/>
    <sheet name="EPIs" sheetId="29" r:id="rId11"/>
  </sheets>
  <calcPr calcId="145621"/>
</workbook>
</file>

<file path=xl/calcChain.xml><?xml version="1.0" encoding="utf-8"?>
<calcChain xmlns="http://schemas.openxmlformats.org/spreadsheetml/2006/main">
  <c r="D39" i="27" l="1"/>
  <c r="G39" i="27"/>
  <c r="D38" i="27"/>
  <c r="G38" i="27" s="1"/>
  <c r="B11" i="11"/>
  <c r="R11" i="11"/>
  <c r="K11" i="11"/>
  <c r="G10" i="11"/>
  <c r="G9" i="11"/>
  <c r="G11" i="11" s="1"/>
  <c r="Q11" i="11" s="1"/>
  <c r="B8" i="11"/>
  <c r="B12" i="11" s="1"/>
  <c r="G7" i="11"/>
  <c r="G8" i="11" s="1"/>
  <c r="B6" i="11"/>
  <c r="G4" i="11"/>
  <c r="G5" i="11"/>
  <c r="G3" i="11"/>
  <c r="K244" i="35"/>
  <c r="F244" i="35"/>
  <c r="A244" i="35"/>
  <c r="D221" i="35"/>
  <c r="N217" i="35"/>
  <c r="I217" i="35"/>
  <c r="N208" i="35"/>
  <c r="I208" i="35"/>
  <c r="D208" i="35"/>
  <c r="N205" i="35"/>
  <c r="I205" i="35"/>
  <c r="N203" i="35"/>
  <c r="N221" i="35" s="1"/>
  <c r="I203" i="35"/>
  <c r="I221" i="35" s="1"/>
  <c r="M104" i="35"/>
  <c r="E104" i="35"/>
  <c r="K78" i="35"/>
  <c r="K76" i="35"/>
  <c r="O72" i="35"/>
  <c r="N72" i="35"/>
  <c r="M72" i="35"/>
  <c r="L72" i="35"/>
  <c r="O63" i="35"/>
  <c r="N63" i="35"/>
  <c r="M63" i="35"/>
  <c r="L63" i="35"/>
  <c r="K63" i="35"/>
  <c r="O61" i="35"/>
  <c r="N61" i="35"/>
  <c r="M61" i="35"/>
  <c r="L61" i="35"/>
  <c r="K61" i="35"/>
  <c r="K59" i="35"/>
  <c r="K55" i="35"/>
  <c r="L31" i="35"/>
  <c r="L33" i="35" s="1"/>
  <c r="L35" i="35" s="1"/>
  <c r="L24" i="35"/>
  <c r="L22" i="35"/>
  <c r="K244" i="34"/>
  <c r="F244" i="34"/>
  <c r="A244" i="34"/>
  <c r="D221" i="34"/>
  <c r="N217" i="34"/>
  <c r="N208" i="34" s="1"/>
  <c r="I217" i="34"/>
  <c r="I208" i="34"/>
  <c r="D208" i="34"/>
  <c r="N205" i="34"/>
  <c r="I205" i="34"/>
  <c r="N203" i="34"/>
  <c r="N221" i="34" s="1"/>
  <c r="I203" i="34"/>
  <c r="I221" i="34" s="1"/>
  <c r="M104" i="34"/>
  <c r="E104" i="34"/>
  <c r="K78" i="34"/>
  <c r="K76" i="34"/>
  <c r="O72" i="34"/>
  <c r="N72" i="34"/>
  <c r="M72" i="34"/>
  <c r="L72" i="34"/>
  <c r="O63" i="34"/>
  <c r="N63" i="34"/>
  <c r="M63" i="34"/>
  <c r="L63" i="34"/>
  <c r="K63" i="34"/>
  <c r="O61" i="34"/>
  <c r="N61" i="34"/>
  <c r="M61" i="34"/>
  <c r="L61" i="34"/>
  <c r="K61" i="34"/>
  <c r="K59" i="34"/>
  <c r="K55" i="34"/>
  <c r="L33" i="34"/>
  <c r="L35" i="34" s="1"/>
  <c r="L31" i="34"/>
  <c r="K53" i="34" s="1"/>
  <c r="K67" i="34" s="1"/>
  <c r="L24" i="34"/>
  <c r="L22" i="34"/>
  <c r="K244" i="33"/>
  <c r="F244" i="33"/>
  <c r="A244" i="33"/>
  <c r="D221" i="33"/>
  <c r="N217" i="33"/>
  <c r="N208" i="33" s="1"/>
  <c r="I217" i="33"/>
  <c r="I208" i="33" s="1"/>
  <c r="D208" i="33"/>
  <c r="N205" i="33"/>
  <c r="I205" i="33"/>
  <c r="N203" i="33"/>
  <c r="N221" i="33" s="1"/>
  <c r="I203" i="33"/>
  <c r="I221" i="33" s="1"/>
  <c r="M104" i="33"/>
  <c r="E104" i="33"/>
  <c r="K78" i="33"/>
  <c r="K76" i="33"/>
  <c r="O72" i="33"/>
  <c r="N72" i="33"/>
  <c r="M72" i="33"/>
  <c r="L72" i="33"/>
  <c r="O63" i="33"/>
  <c r="N63" i="33"/>
  <c r="M63" i="33"/>
  <c r="L63" i="33"/>
  <c r="K63" i="33"/>
  <c r="O61" i="33"/>
  <c r="N61" i="33"/>
  <c r="M61" i="33"/>
  <c r="L61" i="33"/>
  <c r="K61" i="33"/>
  <c r="K59" i="33"/>
  <c r="K55" i="33"/>
  <c r="L31" i="33"/>
  <c r="K53" i="33" s="1"/>
  <c r="K67" i="33" s="1"/>
  <c r="L24" i="33"/>
  <c r="L22" i="33"/>
  <c r="K244" i="32"/>
  <c r="F244" i="32"/>
  <c r="A244" i="32"/>
  <c r="D221" i="32"/>
  <c r="N217" i="32"/>
  <c r="N208" i="32" s="1"/>
  <c r="I217" i="32"/>
  <c r="I208" i="32" s="1"/>
  <c r="D208" i="32"/>
  <c r="N205" i="32"/>
  <c r="I205" i="32"/>
  <c r="N203" i="32"/>
  <c r="N221" i="32" s="1"/>
  <c r="I203" i="32"/>
  <c r="I221" i="32" s="1"/>
  <c r="M104" i="32"/>
  <c r="E104" i="32"/>
  <c r="K78" i="32"/>
  <c r="K76" i="32"/>
  <c r="O72" i="32"/>
  <c r="N72" i="32"/>
  <c r="M72" i="32"/>
  <c r="L72" i="32"/>
  <c r="O63" i="32"/>
  <c r="N63" i="32"/>
  <c r="M63" i="32"/>
  <c r="L63" i="32"/>
  <c r="K63" i="32"/>
  <c r="O61" i="32"/>
  <c r="N61" i="32"/>
  <c r="M61" i="32"/>
  <c r="L61" i="32"/>
  <c r="K61" i="32"/>
  <c r="K59" i="32"/>
  <c r="K55" i="32"/>
  <c r="L31" i="32"/>
  <c r="K53" i="32" s="1"/>
  <c r="K67" i="32" s="1"/>
  <c r="L24" i="32"/>
  <c r="L22" i="32"/>
  <c r="K244" i="31"/>
  <c r="F244" i="31"/>
  <c r="A244" i="31"/>
  <c r="D221" i="31"/>
  <c r="N217" i="31"/>
  <c r="I217" i="31"/>
  <c r="I208" i="31" s="1"/>
  <c r="N208" i="31"/>
  <c r="D208" i="31"/>
  <c r="N205" i="31"/>
  <c r="I205" i="31"/>
  <c r="N203" i="31"/>
  <c r="N221" i="31" s="1"/>
  <c r="I203" i="31"/>
  <c r="I221" i="31" s="1"/>
  <c r="M104" i="31"/>
  <c r="E104" i="31"/>
  <c r="K78" i="31"/>
  <c r="K76" i="31"/>
  <c r="O72" i="31"/>
  <c r="N72" i="31"/>
  <c r="M72" i="31"/>
  <c r="L72" i="31"/>
  <c r="O63" i="31"/>
  <c r="N63" i="31"/>
  <c r="M63" i="31"/>
  <c r="L63" i="31"/>
  <c r="K63" i="31"/>
  <c r="O61" i="31"/>
  <c r="N61" i="31"/>
  <c r="M61" i="31"/>
  <c r="L61" i="31"/>
  <c r="K61" i="31"/>
  <c r="K59" i="31"/>
  <c r="K55" i="31"/>
  <c r="L31" i="31"/>
  <c r="L33" i="31" s="1"/>
  <c r="L24" i="31"/>
  <c r="L22" i="31"/>
  <c r="K244" i="13"/>
  <c r="F244" i="13"/>
  <c r="A244" i="13"/>
  <c r="K78" i="13"/>
  <c r="K76" i="13"/>
  <c r="D4" i="28"/>
  <c r="D5" i="28"/>
  <c r="D6" i="28"/>
  <c r="D7" i="28"/>
  <c r="D8" i="28"/>
  <c r="D9" i="28"/>
  <c r="D10" i="28"/>
  <c r="D11" i="28"/>
  <c r="D12" i="28"/>
  <c r="D13" i="28"/>
  <c r="D14" i="28"/>
  <c r="D15" i="28"/>
  <c r="D16" i="28"/>
  <c r="D17" i="28"/>
  <c r="D18" i="28"/>
  <c r="D19" i="28"/>
  <c r="D20" i="28"/>
  <c r="D21" i="28"/>
  <c r="D22" i="28"/>
  <c r="D23" i="28"/>
  <c r="D24" i="28"/>
  <c r="D25" i="28"/>
  <c r="D26" i="28"/>
  <c r="D27" i="28"/>
  <c r="D28" i="28"/>
  <c r="D29" i="28"/>
  <c r="D30" i="28"/>
  <c r="D31" i="28"/>
  <c r="D32" i="28"/>
  <c r="D33" i="28"/>
  <c r="D34" i="28"/>
  <c r="D35" i="28"/>
  <c r="D36" i="28"/>
  <c r="D37" i="28"/>
  <c r="D38" i="28"/>
  <c r="D39" i="28"/>
  <c r="D40" i="28"/>
  <c r="D41" i="28"/>
  <c r="D42" i="28"/>
  <c r="D43" i="28"/>
  <c r="D44" i="28"/>
  <c r="D45" i="28"/>
  <c r="D46" i="28"/>
  <c r="D47" i="28"/>
  <c r="D48" i="28"/>
  <c r="D49" i="28"/>
  <c r="D50" i="28"/>
  <c r="D51" i="28"/>
  <c r="D52" i="28"/>
  <c r="D53" i="28"/>
  <c r="D54" i="28"/>
  <c r="D55" i="28"/>
  <c r="D3" i="28"/>
  <c r="D4" i="27"/>
  <c r="D5" i="27"/>
  <c r="D6" i="27"/>
  <c r="D7" i="27"/>
  <c r="D8" i="27"/>
  <c r="D9" i="27"/>
  <c r="D10" i="27"/>
  <c r="D11" i="27"/>
  <c r="D12" i="27"/>
  <c r="D13" i="27"/>
  <c r="D14" i="27"/>
  <c r="D15" i="27"/>
  <c r="D16" i="27"/>
  <c r="D17" i="27"/>
  <c r="D18" i="27"/>
  <c r="D19" i="27"/>
  <c r="D20" i="27"/>
  <c r="D21" i="27"/>
  <c r="D22" i="27"/>
  <c r="D24" i="27"/>
  <c r="D25" i="27"/>
  <c r="D26" i="27"/>
  <c r="D27" i="27"/>
  <c r="D28" i="27"/>
  <c r="D29" i="27"/>
  <c r="D30" i="27"/>
  <c r="D31" i="27"/>
  <c r="D32" i="27"/>
  <c r="D33" i="27"/>
  <c r="D34" i="27"/>
  <c r="D35" i="27"/>
  <c r="D36" i="27"/>
  <c r="D37" i="27"/>
  <c r="D40" i="27"/>
  <c r="D3" i="27"/>
  <c r="K63" i="13"/>
  <c r="K59" i="13"/>
  <c r="K55" i="13"/>
  <c r="G6" i="11" l="1"/>
  <c r="G12" i="11" s="1"/>
  <c r="L47" i="35"/>
  <c r="K53" i="35"/>
  <c r="K67" i="35" s="1"/>
  <c r="O230" i="34"/>
  <c r="J230" i="34"/>
  <c r="E230" i="34"/>
  <c r="L47" i="34"/>
  <c r="L33" i="33"/>
  <c r="L35" i="33" s="1"/>
  <c r="J230" i="33"/>
  <c r="E230" i="33"/>
  <c r="O230" i="33"/>
  <c r="L33" i="32"/>
  <c r="L35" i="32" s="1"/>
  <c r="L47" i="32" s="1"/>
  <c r="O230" i="32"/>
  <c r="J230" i="32"/>
  <c r="E230" i="32"/>
  <c r="L35" i="31"/>
  <c r="L47" i="31" s="1"/>
  <c r="K53" i="31"/>
  <c r="K67" i="31" s="1"/>
  <c r="U13" i="11"/>
  <c r="J23" i="11"/>
  <c r="J22" i="11"/>
  <c r="K8" i="11"/>
  <c r="M21" i="11" s="1"/>
  <c r="I21" i="11"/>
  <c r="P21" i="11"/>
  <c r="O21" i="11"/>
  <c r="N21" i="11"/>
  <c r="E9" i="11"/>
  <c r="E8" i="29"/>
  <c r="B8" i="29"/>
  <c r="E15" i="29"/>
  <c r="E10" i="29"/>
  <c r="E20" i="29"/>
  <c r="E11" i="29"/>
  <c r="E13" i="29"/>
  <c r="E5" i="29"/>
  <c r="E4" i="29"/>
  <c r="G19" i="28"/>
  <c r="G20" i="28"/>
  <c r="G18" i="28"/>
  <c r="G17" i="28"/>
  <c r="C26" i="28"/>
  <c r="G30" i="28"/>
  <c r="G52" i="28"/>
  <c r="G25" i="28"/>
  <c r="G28" i="28"/>
  <c r="E14" i="28"/>
  <c r="G14" i="28" s="1"/>
  <c r="E13" i="28"/>
  <c r="E12" i="28"/>
  <c r="E10" i="28"/>
  <c r="E11" i="28"/>
  <c r="G29" i="27"/>
  <c r="C23" i="27"/>
  <c r="G18" i="27"/>
  <c r="G11" i="27"/>
  <c r="G37" i="27"/>
  <c r="E13" i="27"/>
  <c r="E19" i="29"/>
  <c r="F19" i="29" s="1"/>
  <c r="B18" i="29"/>
  <c r="E18" i="29" s="1"/>
  <c r="F18" i="29" s="1"/>
  <c r="B17" i="29"/>
  <c r="E17" i="29" s="1"/>
  <c r="F17" i="29" s="1"/>
  <c r="C16" i="29"/>
  <c r="B16" i="29"/>
  <c r="E6" i="29"/>
  <c r="F6" i="29" s="1"/>
  <c r="E9" i="29"/>
  <c r="F9" i="29" s="1"/>
  <c r="E12" i="29"/>
  <c r="F12" i="29" s="1"/>
  <c r="E3" i="29"/>
  <c r="F3" i="29" s="1"/>
  <c r="E7" i="29"/>
  <c r="F7" i="29" s="1"/>
  <c r="B14" i="29"/>
  <c r="D23" i="27" l="1"/>
  <c r="G23" i="27" s="1"/>
  <c r="J228" i="35"/>
  <c r="K169" i="35"/>
  <c r="K161" i="35"/>
  <c r="K152" i="35"/>
  <c r="K145" i="35"/>
  <c r="N129" i="35"/>
  <c r="K123" i="35"/>
  <c r="N102" i="35"/>
  <c r="N98" i="35"/>
  <c r="N94" i="35"/>
  <c r="N90" i="35"/>
  <c r="E228" i="35"/>
  <c r="K167" i="35"/>
  <c r="K143" i="35"/>
  <c r="K136" i="35"/>
  <c r="F102" i="35"/>
  <c r="F98" i="35"/>
  <c r="F94" i="35"/>
  <c r="F90" i="35"/>
  <c r="K165" i="35"/>
  <c r="K141" i="35"/>
  <c r="K111" i="35"/>
  <c r="N100" i="35"/>
  <c r="N96" i="35"/>
  <c r="N92" i="35"/>
  <c r="N88" i="35"/>
  <c r="O228" i="35"/>
  <c r="K163" i="35"/>
  <c r="K154" i="35"/>
  <c r="K109" i="35"/>
  <c r="F100" i="35"/>
  <c r="F96" i="35"/>
  <c r="F92" i="35"/>
  <c r="F88" i="35"/>
  <c r="O230" i="35"/>
  <c r="J230" i="35"/>
  <c r="E230" i="35"/>
  <c r="J228" i="34"/>
  <c r="K169" i="34"/>
  <c r="K161" i="34"/>
  <c r="K152" i="34"/>
  <c r="K145" i="34"/>
  <c r="K123" i="34"/>
  <c r="N98" i="34"/>
  <c r="N94" i="34"/>
  <c r="N90" i="34"/>
  <c r="E228" i="34"/>
  <c r="K167" i="34"/>
  <c r="K143" i="34"/>
  <c r="K136" i="34"/>
  <c r="F102" i="34"/>
  <c r="F98" i="34"/>
  <c r="F94" i="34"/>
  <c r="F90" i="34"/>
  <c r="K165" i="34"/>
  <c r="K141" i="34"/>
  <c r="K111" i="34"/>
  <c r="N100" i="34"/>
  <c r="N96" i="34"/>
  <c r="N92" i="34"/>
  <c r="N88" i="34"/>
  <c r="O228" i="34"/>
  <c r="K163" i="34"/>
  <c r="K154" i="34"/>
  <c r="K109" i="34"/>
  <c r="K113" i="34" s="1"/>
  <c r="F100" i="34"/>
  <c r="F96" i="34"/>
  <c r="F92" i="34"/>
  <c r="F88" i="34"/>
  <c r="N102" i="34"/>
  <c r="L47" i="33"/>
  <c r="J228" i="33" s="1"/>
  <c r="K136" i="33"/>
  <c r="N100" i="33"/>
  <c r="F90" i="33"/>
  <c r="K109" i="33"/>
  <c r="F88" i="33"/>
  <c r="J228" i="32"/>
  <c r="K152" i="32"/>
  <c r="K123" i="32"/>
  <c r="N102" i="32"/>
  <c r="N98" i="32"/>
  <c r="N94" i="32"/>
  <c r="N90" i="32"/>
  <c r="E228" i="32"/>
  <c r="K167" i="32"/>
  <c r="K143" i="32"/>
  <c r="K136" i="32"/>
  <c r="F102" i="32"/>
  <c r="F98" i="32"/>
  <c r="F94" i="32"/>
  <c r="F90" i="32"/>
  <c r="K165" i="32"/>
  <c r="K141" i="32"/>
  <c r="K111" i="32"/>
  <c r="N100" i="32"/>
  <c r="N96" i="32"/>
  <c r="N92" i="32"/>
  <c r="N88" i="32"/>
  <c r="F100" i="32"/>
  <c r="F96" i="32"/>
  <c r="F92" i="32"/>
  <c r="F88" i="32"/>
  <c r="K169" i="32"/>
  <c r="K161" i="32"/>
  <c r="K145" i="32"/>
  <c r="O228" i="32"/>
  <c r="K163" i="32"/>
  <c r="K154" i="32"/>
  <c r="K109" i="32"/>
  <c r="F129" i="32" s="1"/>
  <c r="J228" i="31"/>
  <c r="K169" i="31"/>
  <c r="K161" i="31"/>
  <c r="K152" i="31"/>
  <c r="K145" i="31"/>
  <c r="K123" i="31"/>
  <c r="N102" i="31"/>
  <c r="N98" i="31"/>
  <c r="N94" i="31"/>
  <c r="N90" i="31"/>
  <c r="E228" i="31"/>
  <c r="K167" i="31"/>
  <c r="K143" i="31"/>
  <c r="K136" i="31"/>
  <c r="F102" i="31"/>
  <c r="F98" i="31"/>
  <c r="F94" i="31"/>
  <c r="F90" i="31"/>
  <c r="K165" i="31"/>
  <c r="K141" i="31"/>
  <c r="K111" i="31"/>
  <c r="N100" i="31"/>
  <c r="N96" i="31"/>
  <c r="N92" i="31"/>
  <c r="N88" i="31"/>
  <c r="O228" i="31"/>
  <c r="K163" i="31"/>
  <c r="K154" i="31"/>
  <c r="K109" i="31"/>
  <c r="K113" i="31" s="1"/>
  <c r="F100" i="31"/>
  <c r="F96" i="31"/>
  <c r="F92" i="31"/>
  <c r="F88" i="31"/>
  <c r="O230" i="31"/>
  <c r="J230" i="31"/>
  <c r="E230" i="31"/>
  <c r="E14" i="29"/>
  <c r="F14" i="29" s="1"/>
  <c r="G13" i="28"/>
  <c r="E16" i="29"/>
  <c r="F16" i="29" s="1"/>
  <c r="O72" i="13"/>
  <c r="N72" i="13"/>
  <c r="M72" i="13"/>
  <c r="L72" i="13"/>
  <c r="K138" i="35" l="1"/>
  <c r="N156" i="35"/>
  <c r="N190" i="35" s="1"/>
  <c r="F156" i="35"/>
  <c r="F190" i="35" s="1"/>
  <c r="N149" i="35"/>
  <c r="F149" i="35"/>
  <c r="N104" i="35"/>
  <c r="N184" i="35" s="1"/>
  <c r="K151" i="35"/>
  <c r="F104" i="35"/>
  <c r="F184" i="35" s="1"/>
  <c r="K113" i="35"/>
  <c r="K140" i="35"/>
  <c r="F129" i="35"/>
  <c r="N131" i="35"/>
  <c r="N188" i="35" s="1"/>
  <c r="N127" i="35"/>
  <c r="F127" i="35"/>
  <c r="F131" i="35" s="1"/>
  <c r="F188" i="35" s="1"/>
  <c r="K173" i="35"/>
  <c r="K151" i="34"/>
  <c r="N104" i="34"/>
  <c r="N184" i="34" s="1"/>
  <c r="N127" i="34"/>
  <c r="F127" i="34"/>
  <c r="F131" i="34" s="1"/>
  <c r="F188" i="34" s="1"/>
  <c r="K173" i="34"/>
  <c r="F104" i="34"/>
  <c r="F184" i="34" s="1"/>
  <c r="F116" i="34"/>
  <c r="F118" i="34" s="1"/>
  <c r="F186" i="34" s="1"/>
  <c r="N116" i="34"/>
  <c r="N118" i="34" s="1"/>
  <c r="N186" i="34" s="1"/>
  <c r="K140" i="34"/>
  <c r="F156" i="34" s="1"/>
  <c r="F190" i="34" s="1"/>
  <c r="F129" i="34"/>
  <c r="N129" i="34"/>
  <c r="K138" i="34"/>
  <c r="N156" i="34"/>
  <c r="N190" i="34" s="1"/>
  <c r="N149" i="34"/>
  <c r="F149" i="34"/>
  <c r="N98" i="33"/>
  <c r="K161" i="33"/>
  <c r="N129" i="33"/>
  <c r="F92" i="33"/>
  <c r="K154" i="33"/>
  <c r="F102" i="33"/>
  <c r="N88" i="33"/>
  <c r="K111" i="33"/>
  <c r="K113" i="33" s="1"/>
  <c r="K143" i="33"/>
  <c r="N90" i="33"/>
  <c r="F94" i="33"/>
  <c r="F98" i="33"/>
  <c r="K145" i="33"/>
  <c r="N149" i="33" s="1"/>
  <c r="F96" i="33"/>
  <c r="K163" i="33"/>
  <c r="K123" i="33"/>
  <c r="N92" i="33"/>
  <c r="K141" i="33"/>
  <c r="K140" i="33" s="1"/>
  <c r="K167" i="33"/>
  <c r="N102" i="33"/>
  <c r="N94" i="33"/>
  <c r="K169" i="33"/>
  <c r="K173" i="33" s="1"/>
  <c r="F100" i="33"/>
  <c r="O228" i="33"/>
  <c r="K152" i="33"/>
  <c r="K151" i="33" s="1"/>
  <c r="N96" i="33"/>
  <c r="K165" i="33"/>
  <c r="E228" i="33"/>
  <c r="F149" i="33"/>
  <c r="N127" i="33"/>
  <c r="N131" i="33" s="1"/>
  <c r="N188" i="33" s="1"/>
  <c r="F127" i="33"/>
  <c r="F129" i="33"/>
  <c r="F131" i="33" s="1"/>
  <c r="F188" i="33" s="1"/>
  <c r="K138" i="33"/>
  <c r="N129" i="32"/>
  <c r="F104" i="32"/>
  <c r="F184" i="32" s="1"/>
  <c r="N149" i="32"/>
  <c r="F149" i="32"/>
  <c r="K140" i="32"/>
  <c r="N127" i="32"/>
  <c r="N131" i="32" s="1"/>
  <c r="N188" i="32" s="1"/>
  <c r="F127" i="32"/>
  <c r="F131" i="32" s="1"/>
  <c r="F188" i="32" s="1"/>
  <c r="N104" i="32"/>
  <c r="N184" i="32" s="1"/>
  <c r="K113" i="32"/>
  <c r="K173" i="32"/>
  <c r="K138" i="32"/>
  <c r="K151" i="32"/>
  <c r="N129" i="31"/>
  <c r="K140" i="31"/>
  <c r="F104" i="31"/>
  <c r="F184" i="31" s="1"/>
  <c r="F116" i="31"/>
  <c r="F118" i="31"/>
  <c r="F186" i="31" s="1"/>
  <c r="N116" i="31"/>
  <c r="N118" i="31" s="1"/>
  <c r="N186" i="31" s="1"/>
  <c r="F129" i="31"/>
  <c r="N127" i="31"/>
  <c r="N131" i="31" s="1"/>
  <c r="N188" i="31" s="1"/>
  <c r="F131" i="31"/>
  <c r="F188" i="31" s="1"/>
  <c r="F127" i="31"/>
  <c r="K173" i="31"/>
  <c r="K138" i="31"/>
  <c r="N149" i="31"/>
  <c r="F149" i="31"/>
  <c r="N104" i="31"/>
  <c r="N184" i="31" s="1"/>
  <c r="K151" i="31"/>
  <c r="F21" i="29"/>
  <c r="E21" i="29"/>
  <c r="G55" i="28"/>
  <c r="G54" i="28"/>
  <c r="G53" i="28"/>
  <c r="G51" i="28"/>
  <c r="G50" i="28"/>
  <c r="G49" i="28"/>
  <c r="G48" i="28"/>
  <c r="G47" i="28"/>
  <c r="G46" i="28"/>
  <c r="G45" i="28"/>
  <c r="G44" i="28"/>
  <c r="G43" i="28"/>
  <c r="G42" i="28"/>
  <c r="G41" i="28"/>
  <c r="G40" i="28"/>
  <c r="G39" i="28"/>
  <c r="G38" i="28"/>
  <c r="G37" i="28"/>
  <c r="G36" i="28"/>
  <c r="G35" i="28"/>
  <c r="G34" i="28"/>
  <c r="G33" i="28"/>
  <c r="G32" i="28"/>
  <c r="G31" i="28"/>
  <c r="G29" i="28"/>
  <c r="G27" i="28"/>
  <c r="G26" i="28"/>
  <c r="G24" i="28"/>
  <c r="G23" i="28"/>
  <c r="G22" i="28"/>
  <c r="G21" i="28"/>
  <c r="G16" i="28"/>
  <c r="G15" i="28"/>
  <c r="G12" i="28"/>
  <c r="G11" i="28"/>
  <c r="G10" i="28"/>
  <c r="G9" i="28"/>
  <c r="G8" i="28"/>
  <c r="G7" i="28"/>
  <c r="G6" i="28"/>
  <c r="G5" i="28"/>
  <c r="G4" i="28"/>
  <c r="G3" i="28"/>
  <c r="G40" i="27"/>
  <c r="G36" i="27"/>
  <c r="G35" i="27"/>
  <c r="G34" i="27"/>
  <c r="G33" i="27"/>
  <c r="G32" i="27"/>
  <c r="G31" i="27"/>
  <c r="G30" i="27"/>
  <c r="G28" i="27"/>
  <c r="G27" i="27"/>
  <c r="G26" i="27"/>
  <c r="G25" i="27"/>
  <c r="G24" i="27"/>
  <c r="G22" i="27"/>
  <c r="G21" i="27"/>
  <c r="G20" i="27"/>
  <c r="G19" i="27"/>
  <c r="G17" i="27"/>
  <c r="G16" i="27"/>
  <c r="G15" i="27"/>
  <c r="G14" i="27"/>
  <c r="G13" i="27"/>
  <c r="G12" i="27"/>
  <c r="G10" i="27"/>
  <c r="G9" i="27"/>
  <c r="G8" i="27"/>
  <c r="G7" i="27"/>
  <c r="G6" i="27"/>
  <c r="G5" i="27"/>
  <c r="G4" i="27"/>
  <c r="G3" i="27"/>
  <c r="H11" i="26"/>
  <c r="H9" i="26"/>
  <c r="H8" i="26"/>
  <c r="H7" i="26"/>
  <c r="H6" i="26"/>
  <c r="H5" i="26"/>
  <c r="H4" i="26"/>
  <c r="H3" i="26"/>
  <c r="N176" i="35" l="1"/>
  <c r="N178" i="35" s="1"/>
  <c r="N192" i="35" s="1"/>
  <c r="F176" i="35"/>
  <c r="F178" i="35" s="1"/>
  <c r="F192" i="35" s="1"/>
  <c r="F116" i="35"/>
  <c r="F118" i="35" s="1"/>
  <c r="F186" i="35" s="1"/>
  <c r="F196" i="35" s="1"/>
  <c r="N116" i="35"/>
  <c r="N118" i="35" s="1"/>
  <c r="N186" i="35" s="1"/>
  <c r="N131" i="34"/>
  <c r="N188" i="34" s="1"/>
  <c r="F178" i="34"/>
  <c r="F192" i="34" s="1"/>
  <c r="F196" i="34" s="1"/>
  <c r="N176" i="34"/>
  <c r="N178" i="34" s="1"/>
  <c r="N192" i="34" s="1"/>
  <c r="N196" i="34" s="1"/>
  <c r="F176" i="34"/>
  <c r="F104" i="33"/>
  <c r="F184" i="33" s="1"/>
  <c r="F156" i="33"/>
  <c r="F190" i="33" s="1"/>
  <c r="N156" i="33"/>
  <c r="N190" i="33" s="1"/>
  <c r="N116" i="33"/>
  <c r="N118" i="33" s="1"/>
  <c r="N186" i="33" s="1"/>
  <c r="F116" i="33"/>
  <c r="F118" i="33" s="1"/>
  <c r="F186" i="33" s="1"/>
  <c r="N104" i="33"/>
  <c r="N184" i="33" s="1"/>
  <c r="N176" i="33"/>
  <c r="F176" i="33"/>
  <c r="F178" i="33" s="1"/>
  <c r="F192" i="33" s="1"/>
  <c r="N178" i="33"/>
  <c r="N192" i="33" s="1"/>
  <c r="N156" i="32"/>
  <c r="N190" i="32" s="1"/>
  <c r="N176" i="32"/>
  <c r="F176" i="32"/>
  <c r="F178" i="32" s="1"/>
  <c r="F192" i="32" s="1"/>
  <c r="N178" i="32"/>
  <c r="N192" i="32" s="1"/>
  <c r="F156" i="32"/>
  <c r="F190" i="32" s="1"/>
  <c r="F116" i="32"/>
  <c r="F118" i="32" s="1"/>
  <c r="F186" i="32" s="1"/>
  <c r="N116" i="32"/>
  <c r="N118" i="32" s="1"/>
  <c r="N186" i="32" s="1"/>
  <c r="N196" i="32" s="1"/>
  <c r="F156" i="31"/>
  <c r="F190" i="31" s="1"/>
  <c r="N156" i="31"/>
  <c r="N190" i="31" s="1"/>
  <c r="N176" i="31"/>
  <c r="N178" i="31" s="1"/>
  <c r="N192" i="31" s="1"/>
  <c r="F176" i="31"/>
  <c r="F178" i="31" s="1"/>
  <c r="F192" i="31" s="1"/>
  <c r="H10" i="26"/>
  <c r="G41" i="27"/>
  <c r="G56" i="28"/>
  <c r="L10" i="11"/>
  <c r="D221" i="13"/>
  <c r="N217" i="13"/>
  <c r="N208" i="13" s="1"/>
  <c r="I217" i="13"/>
  <c r="I208" i="13"/>
  <c r="D208" i="13"/>
  <c r="N205" i="13"/>
  <c r="I205" i="13"/>
  <c r="N203" i="13"/>
  <c r="I203" i="13"/>
  <c r="M104" i="13"/>
  <c r="E104" i="13"/>
  <c r="O63" i="13"/>
  <c r="N63" i="13"/>
  <c r="M63" i="13"/>
  <c r="L63" i="13"/>
  <c r="O61" i="13"/>
  <c r="N61" i="13"/>
  <c r="M61" i="13"/>
  <c r="L61" i="13"/>
  <c r="K61" i="13"/>
  <c r="L31" i="13"/>
  <c r="K53" i="13" s="1"/>
  <c r="L24" i="13"/>
  <c r="L22" i="13"/>
  <c r="K74" i="32" l="1"/>
  <c r="K74" i="31"/>
  <c r="K74" i="13"/>
  <c r="K74" i="35"/>
  <c r="K74" i="34"/>
  <c r="K74" i="33"/>
  <c r="K72" i="34"/>
  <c r="K72" i="33"/>
  <c r="K72" i="32"/>
  <c r="K80" i="32" s="1"/>
  <c r="J203" i="32" s="1"/>
  <c r="K72" i="31"/>
  <c r="K80" i="31" s="1"/>
  <c r="K72" i="35"/>
  <c r="K80" i="35" s="1"/>
  <c r="J203" i="35" s="1"/>
  <c r="E234" i="35"/>
  <c r="J234" i="35"/>
  <c r="N196" i="35"/>
  <c r="E234" i="34"/>
  <c r="J234" i="34"/>
  <c r="O234" i="34"/>
  <c r="N196" i="33"/>
  <c r="F196" i="33"/>
  <c r="E234" i="33" s="1"/>
  <c r="J234" i="33"/>
  <c r="O234" i="33"/>
  <c r="F196" i="32"/>
  <c r="E234" i="32" s="1"/>
  <c r="O234" i="32"/>
  <c r="F196" i="31"/>
  <c r="N196" i="31"/>
  <c r="O234" i="31"/>
  <c r="O203" i="31"/>
  <c r="O205" i="31" s="1"/>
  <c r="O208" i="31" s="1"/>
  <c r="I221" i="13"/>
  <c r="K72" i="13"/>
  <c r="N4" i="11"/>
  <c r="L33" i="13"/>
  <c r="L35" i="13" s="1"/>
  <c r="K67" i="13"/>
  <c r="E230" i="13" s="1"/>
  <c r="N221" i="13"/>
  <c r="L47" i="13"/>
  <c r="J203" i="31" l="1"/>
  <c r="J205" i="31" s="1"/>
  <c r="K80" i="33"/>
  <c r="O203" i="33" s="1"/>
  <c r="O205" i="33" s="1"/>
  <c r="K80" i="34"/>
  <c r="J203" i="34" s="1"/>
  <c r="J205" i="34" s="1"/>
  <c r="J208" i="34" s="1"/>
  <c r="E203" i="35"/>
  <c r="E205" i="35" s="1"/>
  <c r="E208" i="35" s="1"/>
  <c r="J232" i="32"/>
  <c r="E232" i="32"/>
  <c r="E236" i="32" s="1"/>
  <c r="O232" i="32"/>
  <c r="O236" i="32" s="1"/>
  <c r="O203" i="32"/>
  <c r="O205" i="32" s="1"/>
  <c r="O232" i="35"/>
  <c r="J232" i="35"/>
  <c r="J236" i="35" s="1"/>
  <c r="E232" i="35"/>
  <c r="E236" i="35" s="1"/>
  <c r="J232" i="31"/>
  <c r="E232" i="31"/>
  <c r="O232" i="31"/>
  <c r="O236" i="31" s="1"/>
  <c r="O234" i="35"/>
  <c r="O203" i="35"/>
  <c r="J205" i="35"/>
  <c r="J208" i="35" s="1"/>
  <c r="E203" i="32"/>
  <c r="E205" i="32" s="1"/>
  <c r="E208" i="32" s="1"/>
  <c r="J234" i="32"/>
  <c r="J205" i="32"/>
  <c r="J208" i="32" s="1"/>
  <c r="J234" i="31"/>
  <c r="E203" i="31"/>
  <c r="E205" i="31" s="1"/>
  <c r="E208" i="31" s="1"/>
  <c r="E234" i="31"/>
  <c r="O217" i="31"/>
  <c r="O211" i="31"/>
  <c r="O213" i="31"/>
  <c r="J230" i="13"/>
  <c r="Q3" i="11"/>
  <c r="O230" i="13"/>
  <c r="J228" i="13"/>
  <c r="K169" i="13"/>
  <c r="K165" i="13"/>
  <c r="K161" i="13"/>
  <c r="K152" i="13"/>
  <c r="K145" i="13"/>
  <c r="K141" i="13"/>
  <c r="K123" i="13"/>
  <c r="K111" i="13"/>
  <c r="N102" i="13"/>
  <c r="N100" i="13"/>
  <c r="N98" i="13"/>
  <c r="N96" i="13"/>
  <c r="N94" i="13"/>
  <c r="N92" i="13"/>
  <c r="N90" i="13"/>
  <c r="N88" i="13"/>
  <c r="O228" i="13"/>
  <c r="E228" i="13"/>
  <c r="K167" i="13"/>
  <c r="K163" i="13"/>
  <c r="K154" i="13"/>
  <c r="K143" i="13"/>
  <c r="K136" i="13"/>
  <c r="K109" i="13"/>
  <c r="N129" i="13" s="1"/>
  <c r="F102" i="13"/>
  <c r="F100" i="13"/>
  <c r="F98" i="13"/>
  <c r="F96" i="13"/>
  <c r="F94" i="13"/>
  <c r="F92" i="13"/>
  <c r="F90" i="13"/>
  <c r="F88" i="13"/>
  <c r="E203" i="33" l="1"/>
  <c r="E205" i="33" s="1"/>
  <c r="E208" i="33" s="1"/>
  <c r="E211" i="33" s="1"/>
  <c r="E232" i="33"/>
  <c r="E236" i="33" s="1"/>
  <c r="J232" i="33"/>
  <c r="J236" i="33" s="1"/>
  <c r="O236" i="35"/>
  <c r="J203" i="33"/>
  <c r="J205" i="33" s="1"/>
  <c r="O232" i="34"/>
  <c r="O236" i="34" s="1"/>
  <c r="O232" i="33"/>
  <c r="O236" i="33" s="1"/>
  <c r="J208" i="31"/>
  <c r="E232" i="34"/>
  <c r="E236" i="34" s="1"/>
  <c r="J236" i="31"/>
  <c r="J232" i="34"/>
  <c r="J236" i="34" s="1"/>
  <c r="E211" i="31"/>
  <c r="E217" i="31"/>
  <c r="O203" i="34"/>
  <c r="O205" i="34" s="1"/>
  <c r="O208" i="34" s="1"/>
  <c r="O217" i="34" s="1"/>
  <c r="E203" i="34"/>
  <c r="E205" i="34" s="1"/>
  <c r="E208" i="34" s="1"/>
  <c r="E211" i="34" s="1"/>
  <c r="E236" i="31"/>
  <c r="J236" i="32"/>
  <c r="O208" i="32"/>
  <c r="O221" i="31"/>
  <c r="O238" i="31" s="1"/>
  <c r="O240" i="31" s="1"/>
  <c r="M244" i="31" s="1"/>
  <c r="J211" i="35"/>
  <c r="J217" i="35"/>
  <c r="J213" i="35"/>
  <c r="E217" i="35"/>
  <c r="E211" i="35"/>
  <c r="E213" i="35"/>
  <c r="O205" i="35"/>
  <c r="O208" i="35" s="1"/>
  <c r="J211" i="34"/>
  <c r="J217" i="34"/>
  <c r="J213" i="34"/>
  <c r="O213" i="34"/>
  <c r="O208" i="33"/>
  <c r="J211" i="32"/>
  <c r="J217" i="32"/>
  <c r="J213" i="32"/>
  <c r="E217" i="32"/>
  <c r="E211" i="32"/>
  <c r="E213" i="32"/>
  <c r="E213" i="31"/>
  <c r="J211" i="31"/>
  <c r="J217" i="31"/>
  <c r="J213" i="31"/>
  <c r="Q4" i="11"/>
  <c r="Q10" i="11"/>
  <c r="Q7" i="11"/>
  <c r="Q8" i="11"/>
  <c r="Q9" i="11"/>
  <c r="F129" i="13"/>
  <c r="N104" i="13"/>
  <c r="N184" i="13" s="1"/>
  <c r="K80" i="13"/>
  <c r="N149" i="13"/>
  <c r="F149" i="13"/>
  <c r="K138" i="13"/>
  <c r="N127" i="13"/>
  <c r="N131" i="13" s="1"/>
  <c r="N188" i="13" s="1"/>
  <c r="F127" i="13"/>
  <c r="K173" i="13"/>
  <c r="F104" i="13"/>
  <c r="F184" i="13" s="1"/>
  <c r="K113" i="13"/>
  <c r="K140" i="13"/>
  <c r="K151" i="13"/>
  <c r="E217" i="33" l="1"/>
  <c r="E213" i="34"/>
  <c r="E217" i="34"/>
  <c r="E213" i="33"/>
  <c r="J208" i="33"/>
  <c r="J211" i="33" s="1"/>
  <c r="O211" i="34"/>
  <c r="O221" i="34" s="1"/>
  <c r="O238" i="34" s="1"/>
  <c r="O240" i="34" s="1"/>
  <c r="M244" i="34" s="1"/>
  <c r="E221" i="31"/>
  <c r="E238" i="31" s="1"/>
  <c r="E240" i="31" s="1"/>
  <c r="C244" i="31" s="1"/>
  <c r="D244" i="31" s="1"/>
  <c r="J221" i="35"/>
  <c r="J238" i="35" s="1"/>
  <c r="J240" i="35" s="1"/>
  <c r="H244" i="35" s="1"/>
  <c r="I244" i="35" s="1"/>
  <c r="J217" i="33"/>
  <c r="O211" i="32"/>
  <c r="O213" i="32"/>
  <c r="O217" i="32"/>
  <c r="N244" i="31"/>
  <c r="E221" i="35"/>
  <c r="E238" i="35" s="1"/>
  <c r="E240" i="35" s="1"/>
  <c r="C244" i="35" s="1"/>
  <c r="D244" i="35" s="1"/>
  <c r="O217" i="35"/>
  <c r="O211" i="35"/>
  <c r="O213" i="35"/>
  <c r="J221" i="34"/>
  <c r="J238" i="34" s="1"/>
  <c r="J240" i="34" s="1"/>
  <c r="H244" i="34" s="1"/>
  <c r="I244" i="34" s="1"/>
  <c r="O211" i="33"/>
  <c r="O213" i="33"/>
  <c r="O217" i="33"/>
  <c r="J221" i="32"/>
  <c r="J238" i="32" s="1"/>
  <c r="J240" i="32" s="1"/>
  <c r="H244" i="32" s="1"/>
  <c r="I244" i="32" s="1"/>
  <c r="E221" i="32"/>
  <c r="E238" i="32" s="1"/>
  <c r="E240" i="32" s="1"/>
  <c r="C244" i="32" s="1"/>
  <c r="D244" i="32" s="1"/>
  <c r="J221" i="31"/>
  <c r="J238" i="31" s="1"/>
  <c r="J240" i="31" s="1"/>
  <c r="H244" i="31" s="1"/>
  <c r="I244" i="31" s="1"/>
  <c r="F131" i="13"/>
  <c r="F188" i="13" s="1"/>
  <c r="E232" i="13"/>
  <c r="O232" i="13"/>
  <c r="J232" i="13"/>
  <c r="F156" i="13"/>
  <c r="F190" i="13" s="1"/>
  <c r="F116" i="13"/>
  <c r="F118" i="13" s="1"/>
  <c r="F186" i="13" s="1"/>
  <c r="N116" i="13"/>
  <c r="N118" i="13" s="1"/>
  <c r="N186" i="13" s="1"/>
  <c r="F176" i="13"/>
  <c r="F178" i="13" s="1"/>
  <c r="F192" i="13" s="1"/>
  <c r="N176" i="13"/>
  <c r="N178" i="13" s="1"/>
  <c r="N192" i="13" s="1"/>
  <c r="N156" i="13"/>
  <c r="N190" i="13" s="1"/>
  <c r="E221" i="34" l="1"/>
  <c r="E238" i="34" s="1"/>
  <c r="E240" i="34" s="1"/>
  <c r="C244" i="34" s="1"/>
  <c r="D244" i="34" s="1"/>
  <c r="E221" i="33"/>
  <c r="E238" i="33" s="1"/>
  <c r="E240" i="33" s="1"/>
  <c r="C244" i="33" s="1"/>
  <c r="D244" i="33" s="1"/>
  <c r="J213" i="33"/>
  <c r="J221" i="33" s="1"/>
  <c r="J238" i="33" s="1"/>
  <c r="J240" i="33" s="1"/>
  <c r="H244" i="33" s="1"/>
  <c r="I244" i="33" s="1"/>
  <c r="O221" i="35"/>
  <c r="O238" i="35" s="1"/>
  <c r="O240" i="35" s="1"/>
  <c r="M244" i="35" s="1"/>
  <c r="N244" i="35" s="1"/>
  <c r="O221" i="32"/>
  <c r="O238" i="32" s="1"/>
  <c r="O240" i="32" s="1"/>
  <c r="M244" i="32" s="1"/>
  <c r="N244" i="34"/>
  <c r="I4" i="11"/>
  <c r="W4" i="11"/>
  <c r="O221" i="33"/>
  <c r="O238" i="33" s="1"/>
  <c r="O240" i="33" s="1"/>
  <c r="M244" i="33" s="1"/>
  <c r="F196" i="13"/>
  <c r="J203" i="13" s="1"/>
  <c r="J205" i="13" s="1"/>
  <c r="N196" i="13"/>
  <c r="N244" i="32" l="1"/>
  <c r="W9" i="11"/>
  <c r="I9" i="11"/>
  <c r="N244" i="33"/>
  <c r="I10" i="11"/>
  <c r="W10" i="11"/>
  <c r="E234" i="13"/>
  <c r="E236" i="13" s="1"/>
  <c r="E203" i="13"/>
  <c r="E205" i="13" s="1"/>
  <c r="J234" i="13"/>
  <c r="J236" i="13" s="1"/>
  <c r="J208" i="13"/>
  <c r="J213" i="13" s="1"/>
  <c r="O234" i="13"/>
  <c r="O236" i="13" s="1"/>
  <c r="O203" i="13"/>
  <c r="O205" i="13" s="1"/>
  <c r="I11" i="11" l="1"/>
  <c r="I5" i="11"/>
  <c r="W5" i="11"/>
  <c r="W7" i="11"/>
  <c r="W8" i="11" s="1"/>
  <c r="I7" i="11"/>
  <c r="I8" i="11" s="1"/>
  <c r="K21" i="11"/>
  <c r="W11" i="11"/>
  <c r="E208" i="13"/>
  <c r="E217" i="13" s="1"/>
  <c r="J211" i="13"/>
  <c r="J217" i="13"/>
  <c r="O208" i="13"/>
  <c r="E211" i="13" l="1"/>
  <c r="E213" i="13"/>
  <c r="F7" i="11"/>
  <c r="F9" i="11"/>
  <c r="J221" i="13"/>
  <c r="J238" i="13" s="1"/>
  <c r="J240" i="13" s="1"/>
  <c r="H244" i="13" s="1"/>
  <c r="I244" i="13" s="1"/>
  <c r="O217" i="13"/>
  <c r="O211" i="13"/>
  <c r="O213" i="13"/>
  <c r="S5" i="11" l="1"/>
  <c r="E221" i="13"/>
  <c r="E238" i="13" s="1"/>
  <c r="E240" i="13" s="1"/>
  <c r="R7" i="11"/>
  <c r="R9" i="11"/>
  <c r="O221" i="13"/>
  <c r="O238" i="13" s="1"/>
  <c r="O240" i="13" s="1"/>
  <c r="M244" i="13" s="1"/>
  <c r="S4" i="11" l="1"/>
  <c r="C244" i="13"/>
  <c r="D244" i="13" s="1"/>
  <c r="N244" i="13"/>
  <c r="T5" i="11"/>
  <c r="T4" i="11"/>
  <c r="J7" i="11"/>
  <c r="J9" i="11"/>
  <c r="I3" i="11" l="1"/>
  <c r="I6" i="11" s="1"/>
  <c r="I12" i="11" s="1"/>
  <c r="H12" i="11"/>
  <c r="W3" i="11"/>
  <c r="W6" i="11" s="1"/>
  <c r="W12" i="11" s="1"/>
  <c r="R10" i="11"/>
  <c r="L23" i="11"/>
  <c r="L21" i="11"/>
  <c r="F4" i="11"/>
  <c r="R4" i="11"/>
  <c r="F10" i="11"/>
  <c r="J11" i="11"/>
  <c r="D17" i="11" l="1"/>
  <c r="D16" i="11"/>
  <c r="J8" i="11"/>
  <c r="R8" i="11"/>
  <c r="J4" i="11"/>
  <c r="J10" i="11"/>
  <c r="F3" i="11" l="1"/>
  <c r="R3" i="11" l="1"/>
  <c r="U14" i="11" l="1"/>
  <c r="J3" i="11"/>
  <c r="D18" i="11" l="1"/>
</calcChain>
</file>

<file path=xl/comments1.xml><?xml version="1.0" encoding="utf-8"?>
<comments xmlns="http://schemas.openxmlformats.org/spreadsheetml/2006/main">
  <authors>
    <author>Adriano</author>
  </authors>
  <commentList>
    <comment ref="A56" authorId="0">
      <text>
        <r>
          <rPr>
            <b/>
            <sz val="9"/>
            <color indexed="81"/>
            <rFont val="Tahoma"/>
            <family val="2"/>
          </rPr>
          <t>As empresas fornecerão, mensalmente, tíquete refeição ou auxílio alimentação, por dia efetivamente trabalhado, de forma que não é devido tal benefício na ausência de labor decorrente de faltas justificadas e ou injustificadas, afastamentos médicos, independentemente de sua origem, e férias, o qual deverá ser entregue até o 5º (quinto) dia útil do mês subseqüente.
O ticket refeição é devido para jornada de quatro horas cumpridas aos sábados (para empregados que cumprem jornada de 44 horas semanais).
TÍQUETE REFEIÇÃO ANO 2015
VALOR EM REAIS R$ 12,74
DESCONTO EM REAIS R$ 0,13
Parágrafo Primeiro:
As empresas que fornecem a refeição, gratuitamente, estão isentas do cumprimento desta obrigação.
Parágrafo Segundo:
As empresas poderão descontar do salário do trabalhador, a título de ressarcimento pelo benefício concedido, o valor estipulado conforme tabela acima, do valor total de cada tíquete ou cartão refeição ou alimentação fornecida, em atendimento a Lei 6321, de 14 de abril de 1976, que trata do PAT – Programa de Alimentação do Trabalhador.
Parágrafo Terceiro:
Para todos os efeitos legais, o benefício acima não se constitui salário e, portanto a ele não incorporará e nem repercutirá sobre qualquer verba consectária ao salário, tais como, exemplificadamente: aviso prévio, horas extras, 13º salário, férias, contribuição previdenciária e fundiária, sendo devido exclusivamente durante o período que o integrante da categoria atender as condições do caput.
CESTA BÁSICA ANO 2015
VALOR EM REAIS R$ 88,65
2- O empregado que apresentar falta sem justificação legal no mês, não fará jus ao benefício.</t>
        </r>
      </text>
    </comment>
    <comment ref="A73" authorId="0">
      <text>
        <r>
          <rPr>
            <b/>
            <sz val="14"/>
            <color indexed="81"/>
            <rFont val="Tahoma"/>
            <family val="2"/>
          </rPr>
          <t>Preços extraidos  da publicação da AGU</t>
        </r>
        <r>
          <rPr>
            <b/>
            <sz val="9"/>
            <color indexed="81"/>
            <rFont val="Tahoma"/>
            <family val="2"/>
          </rPr>
          <t xml:space="preserve"> </t>
        </r>
        <r>
          <rPr>
            <b/>
            <sz val="11"/>
            <color indexed="81"/>
            <rFont val="Tahoma"/>
            <family val="2"/>
          </rPr>
          <t xml:space="preserve">
PRESIDÊNCIA DA REPÚBLICA
Advocacia Geral da União
Diretoria Geral de Administração
Superintendência de Administração em São Paulo
Código da UASG: 110099
Pregão Eletrônico Nº 2/2015
Objeto: Objeto: Pregão Eletrônico - Registro de preços para contratação de empresa especializada em serviços continuados de limpeza, asseio e conservação de bens imóveis com fornecimento de toda mão de obra, saneantes domissanitários, materiais de higiene, equipamentos e ferramentas para os imoveis da AGU e órgãos participantes.
Edital a partir de: 05/03/2015 das 09:00 às 12:00 Hs e das 13:00 às 16:00 Hs
Endereço: Rua da Consolação 1875 - Consolação - São Paulo (SP)
Telefone: (0xx11) 35062000
Fax: (0xx11)
Entrega da Proposta: 05/03/2015 às 09:00Hs</t>
        </r>
      </text>
    </comment>
  </commentList>
</comments>
</file>

<file path=xl/comments2.xml><?xml version="1.0" encoding="utf-8"?>
<comments xmlns="http://schemas.openxmlformats.org/spreadsheetml/2006/main">
  <authors>
    <author>Adriano</author>
  </authors>
  <commentList>
    <comment ref="A56" authorId="0">
      <text>
        <r>
          <rPr>
            <b/>
            <sz val="9"/>
            <color indexed="81"/>
            <rFont val="Tahoma"/>
            <family val="2"/>
          </rPr>
          <t>As empresas fornecerão, mensalmente, tíquete refeição ou auxílio alimentação, por dia efetivamente trabalhado, de forma que não é devido tal benefício na ausência de labor decorrente de faltas justificadas e ou injustificadas, afastamentos médicos, independentemente de sua origem, e férias, o qual deverá ser entregue até o 5º (quinto) dia útil do mês subseqüente.
O ticket refeição é devido para jornada de quatro horas cumpridas aos sábados (para empregados que cumprem jornada de 44 horas semanais).
TÍQUETE REFEIÇÃO ANO 2015
VALOR EM REAIS R$ 12,74
DESCONTO EM REAIS R$ 0,13
Parágrafo Primeiro:
As empresas que fornecem a refeição, gratuitamente, estão isentas do cumprimento desta obrigação.
Parágrafo Segundo:
As empresas poderão descontar do salário do trabalhador, a título de ressarcimento pelo benefício concedido, o valor estipulado conforme tabela acima, do valor total de cada tíquete ou cartão refeição ou alimentação fornecida, em atendimento a Lei 6321, de 14 de abril de 1976, que trata do PAT – Programa de Alimentação do Trabalhador.
Parágrafo Terceiro:
Para todos os efeitos legais, o benefício acima não se constitui salário e, portanto a ele não incorporará e nem repercutirá sobre qualquer verba consectária ao salário, tais como, exemplificadamente: aviso prévio, horas extras, 13º salário, férias, contribuição previdenciária e fundiária, sendo devido exclusivamente durante o período que o integrante da categoria atender as condições do caput.
CESTA BÁSICA ANO 2015
VALOR EM REAIS R$ 88,65
2- O empregado que apresentar falta sem justificação legal no mês, não fará jus ao benefício.</t>
        </r>
      </text>
    </comment>
    <comment ref="A73" authorId="0">
      <text>
        <r>
          <rPr>
            <b/>
            <sz val="14"/>
            <color indexed="81"/>
            <rFont val="Tahoma"/>
            <family val="2"/>
          </rPr>
          <t>Preços extraidos  da publicação da AGU</t>
        </r>
        <r>
          <rPr>
            <b/>
            <sz val="9"/>
            <color indexed="81"/>
            <rFont val="Tahoma"/>
            <family val="2"/>
          </rPr>
          <t xml:space="preserve"> </t>
        </r>
        <r>
          <rPr>
            <b/>
            <sz val="11"/>
            <color indexed="81"/>
            <rFont val="Tahoma"/>
            <family val="2"/>
          </rPr>
          <t xml:space="preserve">
PRESIDÊNCIA DA REPÚBLICA
Advocacia Geral da União
Diretoria Geral de Administração
Superintendência de Administração em São Paulo
Código da UASG: 110099
Pregão Eletrônico Nº 2/2015
Objeto: Objeto: Pregão Eletrônico - Registro de preços para contratação de empresa especializada em serviços continuados de limpeza, asseio e conservação de bens imóveis com fornecimento de toda mão de obra, saneantes domissanitários, materiais de higiene, equipamentos e ferramentas para os imoveis da AGU e órgãos participantes.
Edital a partir de: 05/03/2015 das 09:00 às 12:00 Hs e das 13:00 às 16:00 Hs
Endereço: Rua da Consolação 1875 - Consolação - São Paulo (SP)
Telefone: (0xx11) 35062000
Fax: (0xx11)
Entrega da Proposta: 05/03/2015 às 09:00Hs</t>
        </r>
      </text>
    </comment>
  </commentList>
</comments>
</file>

<file path=xl/comments3.xml><?xml version="1.0" encoding="utf-8"?>
<comments xmlns="http://schemas.openxmlformats.org/spreadsheetml/2006/main">
  <authors>
    <author>Adriano</author>
  </authors>
  <commentList>
    <comment ref="A56" authorId="0">
      <text>
        <r>
          <rPr>
            <b/>
            <sz val="9"/>
            <color indexed="81"/>
            <rFont val="Tahoma"/>
            <family val="2"/>
          </rPr>
          <t>As empresas fornecerão, mensalmente, tíquete refeição ou auxílio alimentação, por dia efetivamente trabalhado, de forma que não é devido tal benefício na ausência de labor decorrente de faltas justificadas e ou injustificadas, afastamentos médicos, independentemente de sua origem, e férias, o qual deverá ser entregue até o 5º (quinto) dia útil do mês subseqüente.
O ticket refeição é devido para jornada de quatro horas cumpridas aos sábados (para empregados que cumprem jornada de 44 horas semanais).
TÍQUETE REFEIÇÃO ANO 2015
VALOR EM REAIS R$ 12,74
DESCONTO EM REAIS R$ 0,13
Parágrafo Primeiro:
As empresas que fornecem a refeição, gratuitamente, estão isentas do cumprimento desta obrigação.
Parágrafo Segundo:
As empresas poderão descontar do salário do trabalhador, a título de ressarcimento pelo benefício concedido, o valor estipulado conforme tabela acima, do valor total de cada tíquete ou cartão refeição ou alimentação fornecida, em atendimento a Lei 6321, de 14 de abril de 1976, que trata do PAT – Programa de Alimentação do Trabalhador.
Parágrafo Terceiro:
Para todos os efeitos legais, o benefício acima não se constitui salário e, portanto a ele não incorporará e nem repercutirá sobre qualquer verba consectária ao salário, tais como, exemplificadamente: aviso prévio, horas extras, 13º salário, férias, contribuição previdenciária e fundiária, sendo devido exclusivamente durante o período que o integrante da categoria atender as condições do caput.
CESTA BÁSICA ANO 2015
VALOR EM REAIS R$ 88,65
2- O empregado que apresentar falta sem justificação legal no mês, não fará jus ao benefício.</t>
        </r>
      </text>
    </comment>
    <comment ref="A73" authorId="0">
      <text>
        <r>
          <rPr>
            <b/>
            <sz val="14"/>
            <color indexed="81"/>
            <rFont val="Tahoma"/>
            <family val="2"/>
          </rPr>
          <t>Preços extraidos  da publicação da AGU</t>
        </r>
        <r>
          <rPr>
            <b/>
            <sz val="9"/>
            <color indexed="81"/>
            <rFont val="Tahoma"/>
            <family val="2"/>
          </rPr>
          <t xml:space="preserve"> </t>
        </r>
        <r>
          <rPr>
            <b/>
            <sz val="11"/>
            <color indexed="81"/>
            <rFont val="Tahoma"/>
            <family val="2"/>
          </rPr>
          <t xml:space="preserve">
PRESIDÊNCIA DA REPÚBLICA
Advocacia Geral da União
Diretoria Geral de Administração
Superintendência de Administração em São Paulo
Código da UASG: 110099
Pregão Eletrônico Nº 2/2015
Objeto: Objeto: Pregão Eletrônico - Registro de preços para contratação de empresa especializada em serviços continuados de limpeza, asseio e conservação de bens imóveis com fornecimento de toda mão de obra, saneantes domissanitários, materiais de higiene, equipamentos e ferramentas para os imoveis da AGU e órgãos participantes.
Edital a partir de: 05/03/2015 das 09:00 às 12:00 Hs e das 13:00 às 16:00 Hs
Endereço: Rua da Consolação 1875 - Consolação - São Paulo (SP)
Telefone: (0xx11) 35062000
Fax: (0xx11)
Entrega da Proposta: 05/03/2015 às 09:00Hs</t>
        </r>
      </text>
    </comment>
  </commentList>
</comments>
</file>

<file path=xl/comments4.xml><?xml version="1.0" encoding="utf-8"?>
<comments xmlns="http://schemas.openxmlformats.org/spreadsheetml/2006/main">
  <authors>
    <author>Adriano</author>
  </authors>
  <commentList>
    <comment ref="A56" authorId="0">
      <text>
        <r>
          <rPr>
            <b/>
            <sz val="9"/>
            <color indexed="81"/>
            <rFont val="Tahoma"/>
            <family val="2"/>
          </rPr>
          <t>As empresas fornecerão, mensalmente, tíquete refeição ou auxílio alimentação, por dia efetivamente trabalhado, de forma que não é devido tal benefício na ausência de labor decorrente de faltas justificadas e ou injustificadas, afastamentos médicos, independentemente de sua origem, e férias, o qual deverá ser entregue até o 5º (quinto) dia útil do mês subseqüente.
O ticket refeição é devido para jornada de quatro horas cumpridas aos sábados (para empregados que cumprem jornada de 44 horas semanais).
TÍQUETE REFEIÇÃO ANO 2015
VALOR EM REAIS R$ 12,74
DESCONTO EM REAIS R$ 0,13
Parágrafo Primeiro:
As empresas que fornecem a refeição, gratuitamente, estão isentas do cumprimento desta obrigação.
Parágrafo Segundo:
As empresas poderão descontar do salário do trabalhador, a título de ressarcimento pelo benefício concedido, o valor estipulado conforme tabela acima, do valor total de cada tíquete ou cartão refeição ou alimentação fornecida, em atendimento a Lei 6321, de 14 de abril de 1976, que trata do PAT – Programa de Alimentação do Trabalhador.
Parágrafo Terceiro:
Para todos os efeitos legais, o benefício acima não se constitui salário e, portanto a ele não incorporará e nem repercutirá sobre qualquer verba consectária ao salário, tais como, exemplificadamente: aviso prévio, horas extras, 13º salário, férias, contribuição previdenciária e fundiária, sendo devido exclusivamente durante o período que o integrante da categoria atender as condições do caput.
CESTA BÁSICA ANO 2015
VALOR EM REAIS R$ 88,65
2- O empregado que apresentar falta sem justificação legal no mês, não fará jus ao benefício.</t>
        </r>
      </text>
    </comment>
    <comment ref="A73" authorId="0">
      <text>
        <r>
          <rPr>
            <b/>
            <sz val="14"/>
            <color indexed="81"/>
            <rFont val="Tahoma"/>
            <family val="2"/>
          </rPr>
          <t>Preços extraidos  da publicação da AGU</t>
        </r>
        <r>
          <rPr>
            <b/>
            <sz val="9"/>
            <color indexed="81"/>
            <rFont val="Tahoma"/>
            <family val="2"/>
          </rPr>
          <t xml:space="preserve"> </t>
        </r>
        <r>
          <rPr>
            <b/>
            <sz val="11"/>
            <color indexed="81"/>
            <rFont val="Tahoma"/>
            <family val="2"/>
          </rPr>
          <t xml:space="preserve">
PRESIDÊNCIA DA REPÚBLICA
Advocacia Geral da União
Diretoria Geral de Administração
Superintendência de Administração em São Paulo
Código da UASG: 110099
Pregão Eletrônico Nº 2/2015
Objeto: Objeto: Pregão Eletrônico - Registro de preços para contratação de empresa especializada em serviços continuados de limpeza, asseio e conservação de bens imóveis com fornecimento de toda mão de obra, saneantes domissanitários, materiais de higiene, equipamentos e ferramentas para os imoveis da AGU e órgãos participantes.
Edital a partir de: 05/03/2015 das 09:00 às 12:00 Hs e das 13:00 às 16:00 Hs
Endereço: Rua da Consolação 1875 - Consolação - São Paulo (SP)
Telefone: (0xx11) 35062000
Fax: (0xx11)
Entrega da Proposta: 05/03/2015 às 09:00Hs</t>
        </r>
      </text>
    </comment>
  </commentList>
</comments>
</file>

<file path=xl/comments5.xml><?xml version="1.0" encoding="utf-8"?>
<comments xmlns="http://schemas.openxmlformats.org/spreadsheetml/2006/main">
  <authors>
    <author>Adriano</author>
  </authors>
  <commentList>
    <comment ref="A56" authorId="0">
      <text>
        <r>
          <rPr>
            <b/>
            <sz val="9"/>
            <color indexed="81"/>
            <rFont val="Tahoma"/>
            <family val="2"/>
          </rPr>
          <t>As empresas fornecerão, mensalmente, tíquete refeição ou auxílio alimentação, por dia efetivamente trabalhado, de forma que não é devido tal benefício na ausência de labor decorrente de faltas justificadas e ou injustificadas, afastamentos médicos, independentemente de sua origem, e férias, o qual deverá ser entregue até o 5º (quinto) dia útil do mês subseqüente.
O ticket refeição é devido para jornada de quatro horas cumpridas aos sábados (para empregados que cumprem jornada de 44 horas semanais).
TÍQUETE REFEIÇÃO ANO 2015
VALOR EM REAIS R$ 12,74
DESCONTO EM REAIS R$ 0,13
Parágrafo Primeiro:
As empresas que fornecem a refeição, gratuitamente, estão isentas do cumprimento desta obrigação.
Parágrafo Segundo:
As empresas poderão descontar do salário do trabalhador, a título de ressarcimento pelo benefício concedido, o valor estipulado conforme tabela acima, do valor total de cada tíquete ou cartão refeição ou alimentação fornecida, em atendimento a Lei 6321, de 14 de abril de 1976, que trata do PAT – Programa de Alimentação do Trabalhador.
Parágrafo Terceiro:
Para todos os efeitos legais, o benefício acima não se constitui salário e, portanto a ele não incorporará e nem repercutirá sobre qualquer verba consectária ao salário, tais como, exemplificadamente: aviso prévio, horas extras, 13º salário, férias, contribuição previdenciária e fundiária, sendo devido exclusivamente durante o período que o integrante da categoria atender as condições do caput.
CESTA BÁSICA ANO 2015
VALOR EM REAIS R$ 88,65
2- O empregado que apresentar falta sem justificação legal no mês, não fará jus ao benefício.</t>
        </r>
      </text>
    </comment>
    <comment ref="A73" authorId="0">
      <text>
        <r>
          <rPr>
            <b/>
            <sz val="14"/>
            <color indexed="81"/>
            <rFont val="Tahoma"/>
            <family val="2"/>
          </rPr>
          <t>Preços extraidos  da publicação da AGU</t>
        </r>
        <r>
          <rPr>
            <b/>
            <sz val="9"/>
            <color indexed="81"/>
            <rFont val="Tahoma"/>
            <family val="2"/>
          </rPr>
          <t xml:space="preserve"> </t>
        </r>
        <r>
          <rPr>
            <b/>
            <sz val="11"/>
            <color indexed="81"/>
            <rFont val="Tahoma"/>
            <family val="2"/>
          </rPr>
          <t xml:space="preserve">
PRESIDÊNCIA DA REPÚBLICA
Advocacia Geral da União
Diretoria Geral de Administração
Superintendência de Administração em São Paulo
Código da UASG: 110099
Pregão Eletrônico Nº 2/2015
Objeto: Objeto: Pregão Eletrônico - Registro de preços para contratação de empresa especializada em serviços continuados de limpeza, asseio e conservação de bens imóveis com fornecimento de toda mão de obra, saneantes domissanitários, materiais de higiene, equipamentos e ferramentas para os imoveis da AGU e órgãos participantes.
Edital a partir de: 05/03/2015 das 09:00 às 12:00 Hs e das 13:00 às 16:00 Hs
Endereço: Rua da Consolação 1875 - Consolação - São Paulo (SP)
Telefone: (0xx11) 35062000
Fax: (0xx11)
Entrega da Proposta: 05/03/2015 às 09:00Hs</t>
        </r>
      </text>
    </comment>
  </commentList>
</comments>
</file>

<file path=xl/comments6.xml><?xml version="1.0" encoding="utf-8"?>
<comments xmlns="http://schemas.openxmlformats.org/spreadsheetml/2006/main">
  <authors>
    <author>Adriano</author>
  </authors>
  <commentList>
    <comment ref="A56" authorId="0">
      <text>
        <r>
          <rPr>
            <b/>
            <sz val="9"/>
            <color indexed="81"/>
            <rFont val="Tahoma"/>
            <family val="2"/>
          </rPr>
          <t>As empresas fornecerão, mensalmente, tíquete refeição ou auxílio alimentação, por dia efetivamente trabalhado, de forma que não é devido tal benefício na ausência de labor decorrente de faltas justificadas e ou injustificadas, afastamentos médicos, independentemente de sua origem, e férias, o qual deverá ser entregue até o 5º (quinto) dia útil do mês subseqüente.
O ticket refeição é devido para jornada de quatro horas cumpridas aos sábados (para empregados que cumprem jornada de 44 horas semanais).
TÍQUETE REFEIÇÃO ANO 2015
VALOR EM REAIS R$ 12,74
DESCONTO EM REAIS R$ 0,13
Parágrafo Primeiro:
As empresas que fornecem a refeição, gratuitamente, estão isentas do cumprimento desta obrigação.
Parágrafo Segundo:
As empresas poderão descontar do salário do trabalhador, a título de ressarcimento pelo benefício concedido, o valor estipulado conforme tabela acima, do valor total de cada tíquete ou cartão refeição ou alimentação fornecida, em atendimento a Lei 6321, de 14 de abril de 1976, que trata do PAT – Programa de Alimentação do Trabalhador.
Parágrafo Terceiro:
Para todos os efeitos legais, o benefício acima não se constitui salário e, portanto a ele não incorporará e nem repercutirá sobre qualquer verba consectária ao salário, tais como, exemplificadamente: aviso prévio, horas extras, 13º salário, férias, contribuição previdenciária e fundiária, sendo devido exclusivamente durante o período que o integrante da categoria atender as condições do caput.
CESTA BÁSICA ANO 2015
VALOR EM REAIS R$ 88,65
2- O empregado que apresentar falta sem justificação legal no mês, não fará jus ao benefício.</t>
        </r>
      </text>
    </comment>
    <comment ref="A73" authorId="0">
      <text>
        <r>
          <rPr>
            <b/>
            <sz val="14"/>
            <color indexed="81"/>
            <rFont val="Tahoma"/>
            <family val="2"/>
          </rPr>
          <t>Preços extraidos  da publicação da AGU</t>
        </r>
        <r>
          <rPr>
            <b/>
            <sz val="9"/>
            <color indexed="81"/>
            <rFont val="Tahoma"/>
            <family val="2"/>
          </rPr>
          <t xml:space="preserve"> </t>
        </r>
        <r>
          <rPr>
            <b/>
            <sz val="11"/>
            <color indexed="81"/>
            <rFont val="Tahoma"/>
            <family val="2"/>
          </rPr>
          <t xml:space="preserve">
PRESIDÊNCIA DA REPÚBLICA
Advocacia Geral da União
Diretoria Geral de Administração
Superintendência de Administração em São Paulo
Código da UASG: 110099
Pregão Eletrônico Nº 2/2015
Objeto: Objeto: Pregão Eletrônico - Registro de preços para contratação de empresa especializada em serviços continuados de limpeza, asseio e conservação de bens imóveis com fornecimento de toda mão de obra, saneantes domissanitários, materiais de higiene, equipamentos e ferramentas para os imoveis da AGU e órgãos participantes.
Edital a partir de: 05/03/2015 das 09:00 às 12:00 Hs e das 13:00 às 16:00 Hs
Endereço: Rua da Consolação 1875 - Consolação - São Paulo (SP)
Telefone: (0xx11) 35062000
Fax: (0xx11)
Entrega da Proposta: 05/03/2015 às 09:00Hs</t>
        </r>
      </text>
    </comment>
  </commentList>
</comments>
</file>

<file path=xl/comments7.xml><?xml version="1.0" encoding="utf-8"?>
<comments xmlns="http://schemas.openxmlformats.org/spreadsheetml/2006/main">
  <authors>
    <author>Adriano</author>
  </authors>
  <commentList>
    <comment ref="H11" authorId="0">
      <text>
        <r>
          <rPr>
            <b/>
            <sz val="9"/>
            <color indexed="81"/>
            <rFont val="Tahoma"/>
            <family val="2"/>
          </rPr>
          <t>Com Formula - =(C3*G3/E3)+(C4*G4/E4)+(C5*G5/E5)+(C6*G6/E6)+(C7*G7/E7)+(C8*G8/E8)+(C9*G9/E9)</t>
        </r>
      </text>
    </comment>
  </commentList>
</comments>
</file>

<file path=xl/sharedStrings.xml><?xml version="1.0" encoding="utf-8"?>
<sst xmlns="http://schemas.openxmlformats.org/spreadsheetml/2006/main" count="2959" uniqueCount="400">
  <si>
    <t>Nº Proceso</t>
  </si>
  <si>
    <t>Licitação Nº</t>
  </si>
  <si>
    <t>Dia_____/_____/______ às ______:______horas</t>
  </si>
  <si>
    <t>Discriminação dos Serviços (dados referentes à contratação)</t>
  </si>
  <si>
    <t>A</t>
  </si>
  <si>
    <t>Data de apresentação da proposta (dia/mês/ano)</t>
  </si>
  <si>
    <t>B</t>
  </si>
  <si>
    <t>Município/UF</t>
  </si>
  <si>
    <t>C</t>
  </si>
  <si>
    <t>Ano, Acordo, Convenção ou Sentença Normativa em Dissídio Coletivo</t>
  </si>
  <si>
    <t>D</t>
  </si>
  <si>
    <t>N° de meses de execução contratual</t>
  </si>
  <si>
    <t>12</t>
  </si>
  <si>
    <t>Identificação do Serviço</t>
  </si>
  <si>
    <t>TIPO DE SERVIÇO</t>
  </si>
  <si>
    <t>UNIDADE DE SERVIÇO</t>
  </si>
  <si>
    <t>QUANTIDADE TOTAL A CONTRATAR (EM FUNÇÃO DA UNIDADE DE MEDIDA)</t>
  </si>
  <si>
    <t>MÃO-DE-OBRA</t>
  </si>
  <si>
    <t>Mão-de-obra vinculada à execução contratual</t>
  </si>
  <si>
    <t>DADOS COMPLEMENTARES PARA COMPOSIÇÃO DOS CUSTOS REFERENTE À MÃO-DE-OBRA</t>
  </si>
  <si>
    <t>Tipo de serviço (mesmo serviço com características distintas)</t>
  </si>
  <si>
    <t>Categoria profissional (vinculada à execução contratual)</t>
  </si>
  <si>
    <t>Data base da categoria (dia/mês/ano)</t>
  </si>
  <si>
    <r>
      <t>Nota:</t>
    </r>
    <r>
      <rPr>
        <sz val="12"/>
        <color indexed="8"/>
        <rFont val="Arial"/>
        <family val="2"/>
      </rPr>
      <t xml:space="preserve"> deverá ser elaborado um quadro para cada tipo de serviço</t>
    </r>
  </si>
  <si>
    <t>MÓDULO 1 -  COMPOSIÇÃO DA REMUNERAÇÃO</t>
  </si>
  <si>
    <t>COMPOSIÇÃO DA REMUNERAÇÃO</t>
  </si>
  <si>
    <t>DADOS</t>
  </si>
  <si>
    <t>VALOR (R$)</t>
  </si>
  <si>
    <t>Salário Base</t>
  </si>
  <si>
    <t>Adicional de periculosidade</t>
  </si>
  <si>
    <t xml:space="preserve">Salário-base x porcentagem de periculosidade da categoria            </t>
  </si>
  <si>
    <t>Adicional de insalubridade</t>
  </si>
  <si>
    <t>Adicional noturno</t>
  </si>
  <si>
    <t>E</t>
  </si>
  <si>
    <t>Hora noturna adicional</t>
  </si>
  <si>
    <t>F</t>
  </si>
  <si>
    <t>Adicional de hora extra</t>
  </si>
  <si>
    <t>G</t>
  </si>
  <si>
    <t>Intervalo intrajornada</t>
  </si>
  <si>
    <t>H</t>
  </si>
  <si>
    <t>Outros (especificar)</t>
  </si>
  <si>
    <t>TOTAL DA REMUNERAÇÃO</t>
  </si>
  <si>
    <r>
      <t>Nota:</t>
    </r>
    <r>
      <rPr>
        <sz val="12"/>
        <color indexed="8"/>
        <rFont val="Arial"/>
        <family val="2"/>
      </rPr>
      <t xml:space="preserve"> a periculosidade deve ser apontada no laudo pericial</t>
    </r>
  </si>
  <si>
    <t>MÓDULO 2 -  BENEFÍCIOS MENSAIS E DIÁRIOS</t>
  </si>
  <si>
    <t>BENEFÍCIOS MENSAIS E DIÁRIOS</t>
  </si>
  <si>
    <t>Transporte</t>
  </si>
  <si>
    <t>Auxílio-alimentação (vales, cestas básicas etc.)</t>
  </si>
  <si>
    <t>Auxílio-creche</t>
  </si>
  <si>
    <t>TOTAL DE BENEFÍCIOS MENSAIS E DIÁRIOS</t>
  </si>
  <si>
    <t>MÓDULO 3 -  INSUMOS DIVERSOS</t>
  </si>
  <si>
    <t>INSUMOS DIVERSOS</t>
  </si>
  <si>
    <t>TOTAL DE INSUMOS DIVERSOS</t>
  </si>
  <si>
    <t>MÓDULO 4 -  ENCARGOS SOCIAIS E TRABALHISTAS</t>
  </si>
  <si>
    <t>Submódulo 4.1 - Encargos previdenciários e FGTS</t>
  </si>
  <si>
    <t>LUCRO REAL E PRESUMIDO</t>
  </si>
  <si>
    <t>4.1</t>
  </si>
  <si>
    <t>ENCARGOS PREVIDENCIÁRIOS E FGTS</t>
  </si>
  <si>
    <t>%</t>
  </si>
  <si>
    <t>INSS</t>
  </si>
  <si>
    <t>Total da remuneração x porcentagem do INSS</t>
  </si>
  <si>
    <t>SESI ou SESC</t>
  </si>
  <si>
    <t>Total da remuneração x porcentagem do SESI ou SESC</t>
  </si>
  <si>
    <t>SENAI ou SENAC</t>
  </si>
  <si>
    <t>Total da remuneração x porcentagem do SENAI ou SENAC</t>
  </si>
  <si>
    <t>INCRA</t>
  </si>
  <si>
    <t>Total da remuneração x porcentagem do INCRA</t>
  </si>
  <si>
    <t>Salário Educação</t>
  </si>
  <si>
    <t>Total da remuneração x porcentagem do salário-educação</t>
  </si>
  <si>
    <t>FGTS</t>
  </si>
  <si>
    <t>Total da remuneração x porcentagem do FGTS</t>
  </si>
  <si>
    <t>Seguro acidente do trabalho</t>
  </si>
  <si>
    <t>Total da remuneração x porcentagem do seguro acidente do trabalho</t>
  </si>
  <si>
    <t>SEBRAE</t>
  </si>
  <si>
    <t>Total da remuneração x porcentagem do SEBRAE</t>
  </si>
  <si>
    <t>TOTAL</t>
  </si>
  <si>
    <t>Submódulo 4.2 - 13º salário e adicional de férias</t>
  </si>
  <si>
    <t>4.2</t>
  </si>
  <si>
    <t>13º SALÁRIO E ADICIONAL DE FÉRIAS</t>
  </si>
  <si>
    <t>13º Salário</t>
  </si>
  <si>
    <t>Total da remuneração ÷  meses do ano</t>
  </si>
  <si>
    <t>Adicional de Férias</t>
  </si>
  <si>
    <t>(Total da remuneração ÷ terço constitucional) ÷ meses do ano</t>
  </si>
  <si>
    <t>Subtotal</t>
  </si>
  <si>
    <t>Incidência do Submódulo 4.1 sobre 13º Salário e Adicional de Férias</t>
  </si>
  <si>
    <t>Subtotal do 13º salário e adicional de férias x incidência do Submódulo 4.1</t>
  </si>
  <si>
    <t>Submódulo 4.3 - Afastamento maternidade</t>
  </si>
  <si>
    <t>4.3</t>
  </si>
  <si>
    <t>AFASTAMENTO MATERNIDADE</t>
  </si>
  <si>
    <t>Afastamento maternidade</t>
  </si>
  <si>
    <t>{[(Total da remuneração + terço constitucional) x (meses de afastamento por licença-maternidade ÷ meses do ano )] ÷ meses do ano} x incidência de ocorrência</t>
  </si>
  <si>
    <t>Incidência do Submódulo 4.1 sobre afastamento maternidade</t>
  </si>
  <si>
    <t>Afastamento maternidade x incidência do submódulo 4.1</t>
  </si>
  <si>
    <t>B.1</t>
  </si>
  <si>
    <t>Incidência do Submódulo 4.1 sobre a remuneração e 13º salário recebidos pelo substituto durante os 120 dias de licença-maternidade</t>
  </si>
  <si>
    <t>[(Remuneração + 13º salário) x (meses de afastamento por licença-maternidade ÷ meses do ano) x incidência de ocorrência de licença-maternidade] x incidência do Submódulo 4.1</t>
  </si>
  <si>
    <t>Submódulo 4.4 - Provisão para rescisão</t>
  </si>
  <si>
    <t>4.4</t>
  </si>
  <si>
    <t>PROVISÃO PARA RESCISÃO</t>
  </si>
  <si>
    <t>Aviso prévio indenizado</t>
  </si>
  <si>
    <t>(Total da remuneração ÷ meses do ano) x porcentagem de dispensa sem justa causa com aviso-prévio indenizado</t>
  </si>
  <si>
    <t>Incidência do FGTS sobre aviso prévio indenizado</t>
  </si>
  <si>
    <t>Aviso-prévio indenizado x porcentagem de recolhimento mensal do FGTS</t>
  </si>
  <si>
    <t>Multa do FGTS e CS do aviso prévio indenizado</t>
  </si>
  <si>
    <t>FGTS 40%</t>
  </si>
  <si>
    <t>[(Total da remuneração x multa sobre o FGTS) x porcentagem de recolhimento mensal de FGTS] x porcentagem de dispensa sem justa causa com aviso prévio indenizado</t>
  </si>
  <si>
    <t>Contribuição Social (10%)</t>
  </si>
  <si>
    <t>[(Total da remuneração x multa sobre a contribuição social) x porcentagem de recolhimento mensal de FGTS] x porcentagem de dispensa sem justa causa com aviso prévio indenizado</t>
  </si>
  <si>
    <t>Aviso prévio trabalhado</t>
  </si>
  <si>
    <t>{[(Total da remuneração ÷ mês) ÷ meses do ano] x 7 dias de redução de jornada} x porcentagem de dispensa sem justa causa com aviso prévio trabalhado</t>
  </si>
  <si>
    <t>Incidência do Submódulo 4.1 sobre aviso prévio trabalhado</t>
  </si>
  <si>
    <t>Aviso-prévio trabalhado x incidência do Submódulo 4.1</t>
  </si>
  <si>
    <t>Multa do FGTS e CS do aviso prévio trabalhado</t>
  </si>
  <si>
    <t>FGTS (40%)</t>
  </si>
  <si>
    <t>[(Total da remuneração x multa sobre o FGTS) x porcentagem de recolhimento mensal de FGTS] x porcentagem de dispensa sem justa causa com aviso prévio trabalhado</t>
  </si>
  <si>
    <t>[(Total da remuneração x multa sobre a contribuição social) x porcentagem de recolhimento mensal de FGTS] x porcentagem de dispensa sem justa causa com aviso prévio trabalhado</t>
  </si>
  <si>
    <t>Submódulo 4.5 - Custo de reposição do profissional ausente</t>
  </si>
  <si>
    <t>4.5</t>
  </si>
  <si>
    <t>COMPOSIÇÃO DO CUSTO DE REPOSIÇÃO DO PROFISSIONAL AUSENTE</t>
  </si>
  <si>
    <t>Férias</t>
  </si>
  <si>
    <t>Total da remuneração ÷ meses do ano</t>
  </si>
  <si>
    <t>Ausência por doença</t>
  </si>
  <si>
    <t>[(Total da remuneração ÷ mês) ÷ meses do ano] x quantidade média de faltas por ano</t>
  </si>
  <si>
    <t>Licença paternidade</t>
  </si>
  <si>
    <t>{ [Total da remuneração ÷ Mês) ÷  Meses do ano] x Quantidade média de dias de licença por ano} x Porcentagem da incidência de ocorrência da licença -paternidade</t>
  </si>
  <si>
    <t>Ausências legais</t>
  </si>
  <si>
    <t>[(Total da remuneração ÷ mês) ÷ meses do ano] x quantidade média de ausências por ano</t>
  </si>
  <si>
    <t>Ausência por Acidente de Trabalho</t>
  </si>
  <si>
    <t>{[(Total da remuneração ÷ mês) ÷ meses do ano] x porcentagem de incidência de acidentes} x quantidade média de dias pagos pela empresa</t>
  </si>
  <si>
    <t>Incidência do Submódulo 4.1 sobre custo de reposição</t>
  </si>
  <si>
    <t xml:space="preserve">Subtotal do custo de reposição do profissional ausente x Incidência do Submódulo 4.1 </t>
  </si>
  <si>
    <t>QUADRO - RESUMO - MÓDULO 4 -  ENCARGOS SOCIAIS E TRABALHISTAS</t>
  </si>
  <si>
    <t>ENCARGOS SOCIAIS E TRABALHISTAS</t>
  </si>
  <si>
    <t>VALOR                               (R$)</t>
  </si>
  <si>
    <t>Encargos previdenciários e FGTS</t>
  </si>
  <si>
    <t>13º salário + adicional de férias</t>
  </si>
  <si>
    <t>Custo de rescisão</t>
  </si>
  <si>
    <t>Custo de reposição do profissional ausente</t>
  </si>
  <si>
    <t>4.6</t>
  </si>
  <si>
    <t>MÓDULO 5  -  CUSTOS INDIRETOS, TRIBUTOS E LUCRO</t>
  </si>
  <si>
    <t>LUCRO REAL</t>
  </si>
  <si>
    <t>LUCRO  PRESUMIDO</t>
  </si>
  <si>
    <t>CUSTOS INDIRETOS TRIBUTOS E LUCRO</t>
  </si>
  <si>
    <t>Custos Indiretos</t>
  </si>
  <si>
    <t>(Módulo 1 + Módulo 2 + Módulo 3 + Módulo 4) x Média praticada pelas empresas do setor</t>
  </si>
  <si>
    <t>Lucro</t>
  </si>
  <si>
    <t>(Módulo 1 + Módulo 2 + Módulo 3 + Módulo 4 + Custos Indiretos) x Alíquota</t>
  </si>
  <si>
    <t>Tributos</t>
  </si>
  <si>
    <t>Base para o cálculo dos Tributos</t>
  </si>
  <si>
    <t>(Módulo 1 + Módulo 2 + Módulo 3 + Módulo 4 + Custos Indiretos + Lucro) ÷ Fator de divisão</t>
  </si>
  <si>
    <t>Tributos Federais (PIS/COFINS)</t>
  </si>
  <si>
    <t>PIS</t>
  </si>
  <si>
    <t>Base para tributos x Alíquota</t>
  </si>
  <si>
    <t>COFINS</t>
  </si>
  <si>
    <t>B.2</t>
  </si>
  <si>
    <t>Tributos Estaduais (ICMS)</t>
  </si>
  <si>
    <t>B.3</t>
  </si>
  <si>
    <t>Tributos Municipais (ISS)</t>
  </si>
  <si>
    <t>B.4</t>
  </si>
  <si>
    <t>Outros tributos (especificar)</t>
  </si>
  <si>
    <t>QUADRO - RESUMO DO CUSTO POR EMPREGADO</t>
  </si>
  <si>
    <t>MÃO-DE-OBRA VINCULADA À EXECUÇÃO CONTRATUAL (VALOR POR EMPREGADO)</t>
  </si>
  <si>
    <t>Módulo 1 - Composição da Remuneração</t>
  </si>
  <si>
    <t>Módulo 2 - Benefícios Mensais e Diários</t>
  </si>
  <si>
    <t>Módulo 3 - Insumos Diversos (Uniformes, materiais, equipamentos e outros)</t>
  </si>
  <si>
    <t>Módulo 4 - Encargos Sociais e Trabalhistas</t>
  </si>
  <si>
    <t>Subtotal (A + B + C + D)</t>
  </si>
  <si>
    <t>Módulo 5 - Custos Indiretos, Tributos e Lucro</t>
  </si>
  <si>
    <t>VALOR TOTAL POR EMPREGADO</t>
  </si>
  <si>
    <t>Tipo de serviço (A)</t>
  </si>
  <si>
    <t>Descrição</t>
  </si>
  <si>
    <t>VALOR R$</t>
  </si>
  <si>
    <t>Valor estimado mensal</t>
  </si>
  <si>
    <t>Valor estimado anual (valor estimado mensal x 12 meses)</t>
  </si>
  <si>
    <t>Valor global ANUAL da proposta ( = valor estimado anual)</t>
  </si>
  <si>
    <t>QUADRO DEMONSTRATIVO -VALOR GLOBAL DA PROPOSTA</t>
  </si>
  <si>
    <t>DEMONSTRATIVO DE ORÇAMENTO ESTIMADO</t>
  </si>
  <si>
    <r>
      <t xml:space="preserve">Salário </t>
    </r>
    <r>
      <rPr>
        <sz val="12"/>
        <color rgb="FFFF0000"/>
        <rFont val="Arial"/>
        <family val="2"/>
      </rPr>
      <t>normativo da categoria profissional</t>
    </r>
  </si>
  <si>
    <t>Assistência Social Familiar Sindical e Benefício Natalidade</t>
  </si>
  <si>
    <t>Seguro de vida, invalidez e funeral - Seguro de Vida em Grupo</t>
  </si>
  <si>
    <t xml:space="preserve">Outros (especificar) </t>
  </si>
  <si>
    <t>SIMPLES NACIONAL</t>
  </si>
  <si>
    <t>MÃO DE OBRA</t>
  </si>
  <si>
    <t>PRODUTIVIDADE</t>
  </si>
  <si>
    <t>SERVENTE</t>
  </si>
  <si>
    <r>
      <t xml:space="preserve">Custo dos equipamentos ÷ vida útil em meses - </t>
    </r>
    <r>
      <rPr>
        <sz val="12"/>
        <color rgb="FFFF0000"/>
        <rFont val="Arial"/>
        <family val="2"/>
      </rPr>
      <t>Alicate de poda, Aspirador de pó e líquidos, balde, borrifador, carro para transpote de garrafões de água e coleta de papel, desentupidor de pia e de vaso sanitário, disco removedor, escada extensível e portátil, escova manual, esfregão, espátula, extensão elétrica, flanela, hidrolavadora, lima, lixadeira, luva de couro, mangueira plástica, máquina de cortar grama, máquina de lavar roupa e encerradeira de piso, pá, pano, placas de sinalização, rodo, saco para aspirador de pó, tesoura, vassoura de nylon e pelo sintético, vassoura de teto e de gari, ancinho com cabo, escova sanitária e enxada com cabo.</t>
    </r>
  </si>
  <si>
    <t>FREQUENCIA/MÊS(H)</t>
  </si>
  <si>
    <t>Jornada MENSAL</t>
  </si>
  <si>
    <t>ki</t>
  </si>
  <si>
    <t>Preço H/Mês</t>
  </si>
  <si>
    <t>Preço m²</t>
  </si>
  <si>
    <t>Unidade</t>
  </si>
  <si>
    <t>ALICATE DE PODA</t>
  </si>
  <si>
    <r>
      <t>BALDE</t>
    </r>
    <r>
      <rPr>
        <sz val="10"/>
        <color indexed="8"/>
        <rFont val="Calibri"/>
        <family val="2"/>
      </rPr>
      <t xml:space="preserve"> em material plástico, capacidade 10 litros</t>
    </r>
  </si>
  <si>
    <t>BORRIFADOR</t>
  </si>
  <si>
    <r>
      <t xml:space="preserve">CARRO FUNCIONAL </t>
    </r>
    <r>
      <rPr>
        <sz val="10"/>
        <rFont val="Calibri"/>
        <family val="2"/>
      </rPr>
      <t>plástico com bolsa de vinil, 90 litros, com ziper.</t>
    </r>
  </si>
  <si>
    <t>CARRO PARA TRANPORTE DE GARRAFÕES DE ÁGUA E COLETA DE PAPEL</t>
  </si>
  <si>
    <t>DESENTUPIDOR DE PIA</t>
  </si>
  <si>
    <r>
      <t>ESCADA EXTENSÍVEL</t>
    </r>
    <r>
      <rPr>
        <sz val="10"/>
        <color indexed="8"/>
        <rFont val="Calibri"/>
        <family val="2"/>
      </rPr>
      <t>, fibra intensiva, Quantidade Degraus: 19,  Dimensões: 6 metros e fechada 3,50 metros, Peso: 18 kg</t>
    </r>
  </si>
  <si>
    <r>
      <t xml:space="preserve">ESCADA PORÁTIL </t>
    </r>
    <r>
      <rPr>
        <sz val="10"/>
        <color indexed="8"/>
        <rFont val="Calibri"/>
        <family val="2"/>
      </rPr>
      <t xml:space="preserve"> quatro degraus</t>
    </r>
  </si>
  <si>
    <r>
      <t>ESFREGÃO</t>
    </r>
    <r>
      <rPr>
        <sz val="10"/>
        <color indexed="8"/>
        <rFont val="Calibri"/>
        <family val="2"/>
      </rPr>
      <t xml:space="preserve"> e balde espremedor </t>
    </r>
  </si>
  <si>
    <r>
      <t>ESPÁTULA</t>
    </r>
    <r>
      <rPr>
        <sz val="10"/>
        <color indexed="8"/>
        <rFont val="Calibri"/>
        <family val="2"/>
      </rPr>
      <t xml:space="preserve"> pedreiro em aço, com lâmina de no mínimo 7 cm de largura</t>
    </r>
  </si>
  <si>
    <r>
      <t>HIDROLAVADORA</t>
    </r>
    <r>
      <rPr>
        <sz val="10"/>
        <color indexed="8"/>
        <rFont val="Calibri"/>
        <family val="2"/>
      </rPr>
      <t>, alta pressão 110V. com carrinho para transporte com alça, bico regulável e Mangueira de alta pressão resistente, com sistema anti-torção</t>
    </r>
  </si>
  <si>
    <t>LIMA</t>
  </si>
  <si>
    <r>
      <t>LIXEIRA</t>
    </r>
    <r>
      <rPr>
        <sz val="10"/>
        <color indexed="8"/>
        <rFont val="Calibri"/>
        <family val="2"/>
      </rPr>
      <t xml:space="preserve"> em material plástico com tampa e alças, capacidade para 100 litros</t>
    </r>
  </si>
  <si>
    <r>
      <t>LUVA DE COURO</t>
    </r>
    <r>
      <rPr>
        <sz val="10"/>
        <rFont val="Calibri"/>
        <family val="2"/>
      </rPr>
      <t xml:space="preserve"> para serviços pesados</t>
    </r>
  </si>
  <si>
    <t>par</t>
  </si>
  <si>
    <r>
      <t>PÁ</t>
    </r>
    <r>
      <rPr>
        <sz val="10"/>
        <color indexed="8"/>
        <rFont val="Calibri"/>
        <family val="2"/>
      </rPr>
      <t xml:space="preserve"> metálica para recolhimento de lixo, cabo curto</t>
    </r>
  </si>
  <si>
    <r>
      <t>PANO</t>
    </r>
    <r>
      <rPr>
        <sz val="10"/>
        <color indexed="8"/>
        <rFont val="Calibri"/>
        <family val="2"/>
      </rPr>
      <t xml:space="preserve"> de Prato alvejado</t>
    </r>
  </si>
  <si>
    <r>
      <t>PLACAS DE SINALIZAÇÃO</t>
    </r>
    <r>
      <rPr>
        <sz val="10"/>
        <color indexed="8"/>
        <rFont val="Calibri"/>
        <family val="2"/>
      </rPr>
      <t>, confeccionada em acrílico, com aviso de piso molhado, piso escorregadio, banheiro fora de uso, não entre, chão úmido e outras indicações necessárias.</t>
    </r>
  </si>
  <si>
    <r>
      <t>RODO</t>
    </r>
    <r>
      <rPr>
        <sz val="10"/>
        <color indexed="8"/>
        <rFont val="Calibri"/>
        <family val="2"/>
      </rPr>
      <t>, para piso, com 02 (duas) borrachas, 90 cm</t>
    </r>
  </si>
  <si>
    <r>
      <t>SACO</t>
    </r>
    <r>
      <rPr>
        <sz val="10"/>
        <rFont val="Calibri"/>
        <family val="2"/>
      </rPr>
      <t xml:space="preserve"> para aspirador de pó</t>
    </r>
  </si>
  <si>
    <r>
      <t>TESOURA</t>
    </r>
    <r>
      <rPr>
        <sz val="10"/>
        <rFont val="Calibri"/>
        <family val="2"/>
      </rPr>
      <t xml:space="preserve"> para jardim</t>
    </r>
  </si>
  <si>
    <r>
      <t>VASSOURA DE PÊLO SINTÉTICO 6</t>
    </r>
    <r>
      <rPr>
        <sz val="10"/>
        <color indexed="8"/>
        <rFont val="Calibri"/>
        <family val="2"/>
      </rPr>
      <t>0 cm.</t>
    </r>
  </si>
  <si>
    <t>VASSOURA DE TETO</t>
  </si>
  <si>
    <r>
      <t>VASSOURA GARI</t>
    </r>
    <r>
      <rPr>
        <sz val="10"/>
        <color indexed="8"/>
        <rFont val="Calibri"/>
        <family val="2"/>
      </rPr>
      <t>, com cerdas de piaçava.</t>
    </r>
  </si>
  <si>
    <r>
      <t xml:space="preserve">ANCINHO </t>
    </r>
    <r>
      <rPr>
        <sz val="10"/>
        <color indexed="8"/>
        <rFont val="Calibri"/>
        <family val="2"/>
      </rPr>
      <t>com cabo</t>
    </r>
  </si>
  <si>
    <r>
      <t>ENXADA</t>
    </r>
    <r>
      <rPr>
        <sz val="10"/>
        <color indexed="8"/>
        <rFont val="Calibri"/>
        <family val="2"/>
      </rPr>
      <t xml:space="preserve"> com cabo</t>
    </r>
  </si>
  <si>
    <t>Litro</t>
  </si>
  <si>
    <r>
      <t xml:space="preserve">BLOCO SANITÁRIO  </t>
    </r>
    <r>
      <rPr>
        <sz val="10"/>
        <rFont val="Calibri"/>
        <family val="2"/>
      </rPr>
      <t>desodorante</t>
    </r>
    <r>
      <rPr>
        <b/>
        <sz val="10"/>
        <rFont val="Calibri"/>
        <family val="2"/>
      </rPr>
      <t xml:space="preserve"> </t>
    </r>
    <r>
      <rPr>
        <sz val="10"/>
        <rFont val="Calibri"/>
        <family val="2"/>
      </rPr>
      <t>em bastão, com suporte, para uso em vaso sanitário, higienizante, poder bactericida, com odor agradável.</t>
    </r>
  </si>
  <si>
    <t>unidade</t>
  </si>
  <si>
    <t>DESENGORDURANTE</t>
  </si>
  <si>
    <t>litro</t>
  </si>
  <si>
    <t>frasco</t>
  </si>
  <si>
    <r>
      <t>DETERGENTE</t>
    </r>
    <r>
      <rPr>
        <sz val="10"/>
        <color indexed="8"/>
        <rFont val="Calibri"/>
        <family val="2"/>
      </rPr>
      <t xml:space="preserve"> para piso</t>
    </r>
  </si>
  <si>
    <t>Emb. 5 Litros</t>
  </si>
  <si>
    <t>pacote</t>
  </si>
  <si>
    <r>
      <t>LIMPADOR</t>
    </r>
    <r>
      <rPr>
        <sz val="10"/>
        <rFont val="Calibri"/>
        <family val="2"/>
      </rPr>
      <t xml:space="preserve"> de metais líquido tipo Brasso ou similar.</t>
    </r>
  </si>
  <si>
    <t>200 ml</t>
  </si>
  <si>
    <t>LUSTA MÓVEIS</t>
  </si>
  <si>
    <r>
      <t>MÁSCARA</t>
    </r>
    <r>
      <rPr>
        <sz val="10"/>
        <color indexed="8"/>
        <rFont val="Calibri"/>
        <family val="2"/>
      </rPr>
      <t xml:space="preserve"> descartável</t>
    </r>
  </si>
  <si>
    <t>ÓLEO DE PEROBA</t>
  </si>
  <si>
    <t>PEDRA SANITÁRIA</t>
  </si>
  <si>
    <t>PLACA PERFUMADA DE MICTÓRIO.</t>
  </si>
  <si>
    <t>REMOVEDOR DE CERA PARA PISO</t>
  </si>
  <si>
    <r>
      <t>SABÃO</t>
    </r>
    <r>
      <rPr>
        <sz val="10"/>
        <color indexed="8"/>
        <rFont val="Calibri"/>
        <family val="2"/>
      </rPr>
      <t xml:space="preserve"> em pó, com tensoativo biodegradável.</t>
    </r>
  </si>
  <si>
    <t>kg</t>
  </si>
  <si>
    <r>
      <t>SAPONÁCEO</t>
    </r>
    <r>
      <rPr>
        <sz val="10"/>
        <color indexed="8"/>
        <rFont val="Calibri"/>
        <family val="2"/>
      </rPr>
      <t xml:space="preserve"> cremoso</t>
    </r>
  </si>
  <si>
    <t>ÁLCOOL 96º</t>
  </si>
  <si>
    <r>
      <t>Uniformes -  =</t>
    </r>
    <r>
      <rPr>
        <sz val="12"/>
        <color rgb="FFFF0000"/>
        <rFont val="Arial"/>
        <family val="2"/>
      </rPr>
      <t>(37,11*2/6)+(32*2/6)+(5,5*1/10)+(4,04*1/6)+(6,55*2/2)+(30,05*1/6)+(25,48*1/6)</t>
    </r>
  </si>
  <si>
    <t>Item</t>
  </si>
  <si>
    <t>Custo unitário</t>
  </si>
  <si>
    <t>Vida útil (meses)</t>
  </si>
  <si>
    <t>Quantidade</t>
  </si>
  <si>
    <t>Custo mensal</t>
  </si>
  <si>
    <t xml:space="preserve">Camisa </t>
  </si>
  <si>
    <t>Calça</t>
  </si>
  <si>
    <t>Boné/gorro</t>
  </si>
  <si>
    <t>Crachá c/identif. Empresa</t>
  </si>
  <si>
    <t>Meia (par)</t>
  </si>
  <si>
    <t>Sapato/Tênis</t>
  </si>
  <si>
    <t xml:space="preserve">Bota </t>
  </si>
  <si>
    <t>Custo total mensal:</t>
  </si>
  <si>
    <t>PREÇO UNITÁRIO</t>
  </si>
  <si>
    <t>VIDA UTIL (meses)</t>
  </si>
  <si>
    <t>CUSTO MENSAL (R$)</t>
  </si>
  <si>
    <t>VIDA ÚTIL (meses)</t>
  </si>
  <si>
    <t>Total</t>
  </si>
  <si>
    <t>Total mensal</t>
  </si>
  <si>
    <r>
      <t xml:space="preserve">Materiais de Limpeza e de Higiene </t>
    </r>
    <r>
      <rPr>
        <sz val="12"/>
        <color rgb="FFFF0000"/>
        <rFont val="Arial"/>
        <family val="2"/>
      </rPr>
      <t>(Soma mensal de Mat.Higiene+Limpeza/empregados por posto)</t>
    </r>
  </si>
  <si>
    <r>
      <t xml:space="preserve">Equipamentos </t>
    </r>
    <r>
      <rPr>
        <sz val="12"/>
        <color rgb="FFFF0000"/>
        <rFont val="Arial"/>
        <family val="2"/>
      </rPr>
      <t>(Soma mensal de Equipamentos e Ferramentas/empregados por posto)</t>
    </r>
  </si>
  <si>
    <t>TOTAL (R$) mensal</t>
  </si>
  <si>
    <t>QTDE anual</t>
  </si>
  <si>
    <t>QTDE mensal</t>
  </si>
  <si>
    <r>
      <t xml:space="preserve">Gasto anual de materiais e produtos ÷ meses do ano </t>
    </r>
    <r>
      <rPr>
        <sz val="12"/>
        <color rgb="FFFF0000"/>
        <rFont val="Arial"/>
        <family val="2"/>
      </rPr>
      <t>(</t>
    </r>
    <r>
      <rPr>
        <b/>
        <u/>
        <sz val="12"/>
        <color rgb="FFFF0000"/>
        <rFont val="Arial"/>
        <family val="2"/>
      </rPr>
      <t>Higiene:</t>
    </r>
    <r>
      <rPr>
        <b/>
        <sz val="12"/>
        <color rgb="FFFF0000"/>
        <rFont val="Arial"/>
        <family val="2"/>
      </rPr>
      <t xml:space="preserve"> </t>
    </r>
    <r>
      <rPr>
        <sz val="12"/>
        <color rgb="FFFF0000"/>
        <rFont val="Arial"/>
        <family val="2"/>
      </rPr>
      <t>Sabonete líquido, galão de 5 litros)</t>
    </r>
    <r>
      <rPr>
        <sz val="12"/>
        <color indexed="8"/>
        <rFont val="Arial"/>
        <family val="2"/>
      </rPr>
      <t xml:space="preserve"> - </t>
    </r>
    <r>
      <rPr>
        <sz val="12"/>
        <color rgb="FF7030A0"/>
        <rFont val="Arial"/>
        <family val="2"/>
      </rPr>
      <t>(</t>
    </r>
    <r>
      <rPr>
        <b/>
        <u/>
        <sz val="12"/>
        <color rgb="FF7030A0"/>
        <rFont val="Arial"/>
        <family val="2"/>
      </rPr>
      <t>Limpeza</t>
    </r>
    <r>
      <rPr>
        <b/>
        <sz val="12"/>
        <color rgb="FF7030A0"/>
        <rFont val="Arial"/>
        <family val="2"/>
      </rPr>
      <t>:</t>
    </r>
    <r>
      <rPr>
        <sz val="12"/>
        <color rgb="FF7030A0"/>
        <rFont val="Arial"/>
        <family val="2"/>
      </rPr>
      <t xml:space="preserve"> água sanitária, alcool, bloco soanitário, desodorante, desinfetante, limpador multiuso, detergente, esponja, fibra para limpeza, inseticida, impermeabilizante, limpador, luva, lustra móveis, máscara, óleo de peroba, pedra sonitária, placa perfuradora de mictório, removedor de cera para piso frio, sabão, saco de lixo, saponáceo, vaselina líquida, cera incolor, cera vemelha, alcool 96º)</t>
    </r>
  </si>
  <si>
    <r>
      <t xml:space="preserve">Outros: EPI </t>
    </r>
    <r>
      <rPr>
        <sz val="12"/>
        <color rgb="FFFF0000"/>
        <rFont val="Arial"/>
        <family val="2"/>
      </rPr>
      <t>(luvas, capas de proteção, capacetes, boné, óculos de proteção, proteção auricular, respiradores e mascaras de proteção, Botina, Creme para mãos, avental e outros que possa ser utilizado nas atividades descritas no TR)</t>
    </r>
  </si>
  <si>
    <t>Custo Anual</t>
  </si>
  <si>
    <t>Respiradores e mascaras de proteção</t>
  </si>
  <si>
    <r>
      <t xml:space="preserve">Outros: </t>
    </r>
    <r>
      <rPr>
        <sz val="12"/>
        <color rgb="FFFF0000"/>
        <rFont val="Arial"/>
        <family val="2"/>
      </rPr>
      <t>EPI (luvas, capas de proteção, capacetes, boné, óculos de proteção, proteção auricular, respiradores e mascaras de proteção, Botina, Creme para mãos, avental e outros que possa ser utilizado nas atividades descritas no TR)</t>
    </r>
  </si>
  <si>
    <r>
      <t>INSETICIDA</t>
    </r>
    <r>
      <rPr>
        <sz val="10"/>
        <color rgb="FFFF0000"/>
        <rFont val="Calibri"/>
        <family val="2"/>
      </rPr>
      <t xml:space="preserve"> líquido, eficaz contra o mosquito da dengue, combate pragas caseiras: moscas, mosquitos, pernilongos, muriçocas, carapanãs e baratas. Frasco de 500 ml</t>
    </r>
  </si>
  <si>
    <r>
      <t>ÁGUA SANITÁRIA</t>
    </r>
    <r>
      <rPr>
        <sz val="10"/>
        <color rgb="FFFF0000"/>
        <rFont val="Calibri"/>
        <family val="2"/>
      </rPr>
      <t xml:space="preserve">, uso doméstico, a base de hipoclorito de sódio. </t>
    </r>
  </si>
  <si>
    <r>
      <t>ALCOOL</t>
    </r>
    <r>
      <rPr>
        <sz val="10"/>
        <color rgb="FFFF0000"/>
        <rFont val="Calibri"/>
        <family val="2"/>
      </rPr>
      <t xml:space="preserve"> etílico hidratado, 70º GL, líquido, para limpeza geral</t>
    </r>
  </si>
  <si>
    <r>
      <t xml:space="preserve">DESODORIZADOR DE AMBIENTE - </t>
    </r>
    <r>
      <rPr>
        <sz val="10"/>
        <color rgb="FFFF0000"/>
        <rFont val="Calibri"/>
        <family val="2"/>
      </rPr>
      <t>Aromatizante de Ambiente Spray 400ml.</t>
    </r>
  </si>
  <si>
    <r>
      <t>ESPONJA</t>
    </r>
    <r>
      <rPr>
        <sz val="10"/>
        <color rgb="FFFF0000"/>
        <rFont val="Calibri"/>
        <family val="2"/>
      </rPr>
      <t xml:space="preserve"> de lã de aço, para limpeza em geral. Embalagem: pacote com 8 unidades. (bombril - pacote com 8 und)</t>
    </r>
  </si>
  <si>
    <t>CERA INCOLOR (boa Qualidade)</t>
  </si>
  <si>
    <t>CERA Preta</t>
  </si>
  <si>
    <r>
      <t>DETERGENTE</t>
    </r>
    <r>
      <rPr>
        <sz val="10"/>
        <color rgb="FFFF0000"/>
        <rFont val="Calibri"/>
        <family val="2"/>
      </rPr>
      <t xml:space="preserve"> líquido, neutro, inodoro, concentrado, biodegradável (Concentrado)</t>
    </r>
  </si>
  <si>
    <r>
      <t xml:space="preserve">DESINFETANTE/LIMPADOR MULTIUSO </t>
    </r>
    <r>
      <rPr>
        <sz val="10"/>
        <color rgb="FFFF0000"/>
        <rFont val="Calibri"/>
        <family val="2"/>
      </rPr>
      <t>para uso geral (limpador líquido multiuso para limepza pesada) tipo Veja Limpeza Pesada ou similar (frasco 500ml).</t>
    </r>
  </si>
  <si>
    <r>
      <t>DETERGENTE</t>
    </r>
    <r>
      <rPr>
        <sz val="10"/>
        <color rgb="FFFF0000"/>
        <rFont val="Calibri"/>
        <family val="2"/>
      </rPr>
      <t xml:space="preserve"> para pia</t>
    </r>
  </si>
  <si>
    <r>
      <t xml:space="preserve">LIMPA VIDROS </t>
    </r>
    <r>
      <rPr>
        <sz val="10"/>
        <color rgb="FFFF0000"/>
        <rFont val="Calibri"/>
        <family val="2"/>
      </rPr>
      <t>500 ml</t>
    </r>
  </si>
  <si>
    <r>
      <t xml:space="preserve">Pasta Limpeza Geral </t>
    </r>
    <r>
      <rPr>
        <sz val="10"/>
        <color rgb="FFFF0000"/>
        <rFont val="Calibri"/>
        <family val="2"/>
      </rPr>
      <t>(baldes 3 kg)</t>
    </r>
  </si>
  <si>
    <r>
      <t>SABÃO</t>
    </r>
    <r>
      <rPr>
        <sz val="10"/>
        <color rgb="FFFF0000"/>
        <rFont val="Calibri"/>
        <family val="2"/>
      </rPr>
      <t xml:space="preserve"> em barra (Sabão de Coco)</t>
    </r>
  </si>
  <si>
    <r>
      <t xml:space="preserve">Sabonete em Pedra - </t>
    </r>
    <r>
      <rPr>
        <sz val="10"/>
        <color rgb="FFFF0000"/>
        <rFont val="Calibri"/>
        <family val="2"/>
      </rPr>
      <t>90grs</t>
    </r>
  </si>
  <si>
    <r>
      <t>SACO de lixo</t>
    </r>
    <r>
      <rPr>
        <sz val="10"/>
        <color rgb="FFFF0000"/>
        <rFont val="Calibri"/>
        <family val="2"/>
      </rPr>
      <t xml:space="preserve"> preto, 40 litros (pacotes com 100 unid.)</t>
    </r>
  </si>
  <si>
    <r>
      <t>SACO de lixo</t>
    </r>
    <r>
      <rPr>
        <sz val="10"/>
        <color rgb="FFFF0000"/>
        <rFont val="Calibri"/>
        <family val="2"/>
      </rPr>
      <t xml:space="preserve"> preto, 60 litros (pacotes com 100 unid.)</t>
    </r>
  </si>
  <si>
    <r>
      <t>SACO de lixo</t>
    </r>
    <r>
      <rPr>
        <sz val="10"/>
        <color rgb="FFFF0000"/>
        <rFont val="Calibri"/>
        <family val="2"/>
      </rPr>
      <t xml:space="preserve"> Branco, 60 litros (pacotes com 100 unid.)</t>
    </r>
  </si>
  <si>
    <r>
      <t>SACO</t>
    </r>
    <r>
      <rPr>
        <b/>
        <sz val="10"/>
        <color indexed="8"/>
        <rFont val="Calibri"/>
        <family val="2"/>
      </rPr>
      <t xml:space="preserve"> de lixo</t>
    </r>
    <r>
      <rPr>
        <sz val="10"/>
        <color indexed="8"/>
        <rFont val="Calibri"/>
        <family val="2"/>
      </rPr>
      <t xml:space="preserve"> vermelho, 60 litros (pacotes com 100 unid.)</t>
    </r>
  </si>
  <si>
    <r>
      <t>BALDE</t>
    </r>
    <r>
      <rPr>
        <sz val="10"/>
        <color rgb="FFFF0000"/>
        <rFont val="Calibri"/>
        <family val="2"/>
      </rPr>
      <t xml:space="preserve"> em material plástico, capacidade 20 litros</t>
    </r>
  </si>
  <si>
    <r>
      <t>DESENTUPIDOR DE VASO SANITÁRIO</t>
    </r>
    <r>
      <rPr>
        <sz val="10"/>
        <color rgb="FFFF0000"/>
        <rFont val="Calibri"/>
        <family val="2"/>
      </rPr>
      <t xml:space="preserve">, com cabo longo </t>
    </r>
  </si>
  <si>
    <r>
      <t xml:space="preserve">DISCO REMOVEDOR  </t>
    </r>
    <r>
      <rPr>
        <sz val="10"/>
        <color rgb="FFFF0000"/>
        <rFont val="Calibri"/>
        <family val="2"/>
      </rPr>
      <t xml:space="preserve">para máquina lavadora de piso - </t>
    </r>
    <r>
      <rPr>
        <b/>
        <sz val="10"/>
        <color rgb="FF0070C0"/>
        <rFont val="Calibri"/>
        <family val="2"/>
      </rPr>
      <t>Lavar</t>
    </r>
  </si>
  <si>
    <r>
      <t xml:space="preserve">DISCO REMOVEDOR  </t>
    </r>
    <r>
      <rPr>
        <sz val="10"/>
        <color rgb="FFFF0000"/>
        <rFont val="Calibri"/>
        <family val="2"/>
      </rPr>
      <t xml:space="preserve">para máquina lavadora de piso - </t>
    </r>
    <r>
      <rPr>
        <b/>
        <sz val="10"/>
        <color rgb="FF0070C0"/>
        <rFont val="Calibri"/>
        <family val="2"/>
      </rPr>
      <t>Encerar</t>
    </r>
  </si>
  <si>
    <r>
      <t xml:space="preserve">DISCO REMOVEDOR  </t>
    </r>
    <r>
      <rPr>
        <sz val="10"/>
        <color rgb="FFFF0000"/>
        <rFont val="Calibri"/>
        <family val="2"/>
      </rPr>
      <t xml:space="preserve">para máquina lavadora de piso - </t>
    </r>
    <r>
      <rPr>
        <b/>
        <sz val="10"/>
        <color rgb="FF0070C0"/>
        <rFont val="Calibri"/>
        <family val="2"/>
      </rPr>
      <t>Brilho</t>
    </r>
  </si>
  <si>
    <r>
      <t>ESPONJA</t>
    </r>
    <r>
      <rPr>
        <sz val="10"/>
        <color rgb="FF0070C0"/>
        <rFont val="Calibri"/>
        <family val="2"/>
      </rPr>
      <t xml:space="preserve"> sintética, dupla face.</t>
    </r>
  </si>
  <si>
    <t>FIBRA PARA LIMPEZA PESADA</t>
  </si>
  <si>
    <r>
      <t>ESPANADOR DE PÓ</t>
    </r>
    <r>
      <rPr>
        <sz val="10"/>
        <color rgb="FF0070C0"/>
        <rFont val="Calibri"/>
        <family val="2"/>
      </rPr>
      <t xml:space="preserve"> de pena de avestruz e cabo de madeira de 60cm</t>
    </r>
  </si>
  <si>
    <r>
      <t>ESCOVA MANUAL</t>
    </r>
    <r>
      <rPr>
        <sz val="10"/>
        <color rgb="FF0070C0"/>
        <rFont val="Calibri"/>
        <family val="2"/>
      </rPr>
      <t>, de madeira com cerdas em nylon</t>
    </r>
  </si>
  <si>
    <r>
      <t>FLANELA</t>
    </r>
    <r>
      <rPr>
        <sz val="10"/>
        <color rgb="FF0070C0"/>
        <rFont val="Calibri"/>
        <family val="2"/>
      </rPr>
      <t xml:space="preserve"> 40 x 60, 100% algodão, para uso geral (pacotes com 100 unidades)</t>
    </r>
  </si>
  <si>
    <t xml:space="preserve">Filtro Aspirador Wap A20 </t>
  </si>
  <si>
    <r>
      <t>LUVA</t>
    </r>
    <r>
      <rPr>
        <sz val="10"/>
        <color rgb="FF0070C0"/>
        <rFont val="Calibri"/>
        <family val="2"/>
      </rPr>
      <t xml:space="preserve"> em látex, antiderrapante, resistente, impermeável para limpeza, tamanhos P, M e G</t>
    </r>
  </si>
  <si>
    <r>
      <t>MANGUEIRA PLÁSTICA</t>
    </r>
    <r>
      <rPr>
        <sz val="10"/>
        <color rgb="FF0070C0"/>
        <rFont val="Calibri"/>
        <family val="2"/>
      </rPr>
      <t xml:space="preserve"> com bico redutor, para jardim, com diâmetro interno de 1/2 polegadas, 30 m.</t>
    </r>
  </si>
  <si>
    <r>
      <t>PÁ</t>
    </r>
    <r>
      <rPr>
        <sz val="10"/>
        <color rgb="FF0070C0"/>
        <rFont val="Calibri"/>
        <family val="2"/>
      </rPr>
      <t xml:space="preserve"> metálica para recolhimento de lixo, cabo longo</t>
    </r>
  </si>
  <si>
    <r>
      <t>PANO</t>
    </r>
    <r>
      <rPr>
        <sz val="10"/>
        <color rgb="FF0070C0"/>
        <rFont val="Calibri"/>
        <family val="2"/>
      </rPr>
      <t xml:space="preserve"> de chão cru alvejado</t>
    </r>
  </si>
  <si>
    <r>
      <t xml:space="preserve">Esponja </t>
    </r>
    <r>
      <rPr>
        <sz val="10"/>
        <color rgb="FF0070C0"/>
        <rFont val="Calibri"/>
        <family val="2"/>
      </rPr>
      <t>Espuma passa Cera (Rodo Espuma)</t>
    </r>
  </si>
  <si>
    <r>
      <t>RODO</t>
    </r>
    <r>
      <rPr>
        <sz val="10"/>
        <color rgb="FF0070C0"/>
        <rFont val="Calibri"/>
        <family val="2"/>
      </rPr>
      <t>, para piso, com 02 (duas) borrachas, 40 cm</t>
    </r>
  </si>
  <si>
    <r>
      <t>RODO</t>
    </r>
    <r>
      <rPr>
        <sz val="10"/>
        <color rgb="FF0070C0"/>
        <rFont val="Calibri"/>
        <family val="2"/>
      </rPr>
      <t>, para piso, com 02 (duas) borrachas, 60 cm</t>
    </r>
  </si>
  <si>
    <r>
      <t xml:space="preserve">VASSOURA DE PÊLO SINTÉTICO </t>
    </r>
    <r>
      <rPr>
        <sz val="10"/>
        <color rgb="FF0070C0"/>
        <rFont val="Calibri"/>
        <family val="2"/>
      </rPr>
      <t>40 cm.</t>
    </r>
  </si>
  <si>
    <r>
      <t>VASSOURA DE NYLON</t>
    </r>
    <r>
      <rPr>
        <sz val="10"/>
        <color rgb="FF0070C0"/>
        <rFont val="Calibri"/>
        <family val="2"/>
      </rPr>
      <t xml:space="preserve"> 40 cm</t>
    </r>
  </si>
  <si>
    <r>
      <t xml:space="preserve">Vasculho </t>
    </r>
    <r>
      <rPr>
        <sz val="10"/>
        <color rgb="FF0070C0"/>
        <rFont val="Calibri"/>
        <family val="2"/>
      </rPr>
      <t>para limpeza de Teto (para Vassoura limpa-teto)</t>
    </r>
  </si>
  <si>
    <r>
      <t>ESCOVA SANITÁRIA</t>
    </r>
    <r>
      <rPr>
        <sz val="10"/>
        <color rgb="FF0070C0"/>
        <rFont val="Calibri"/>
        <family val="2"/>
      </rPr>
      <t xml:space="preserve"> para limpeza de vaso sanitário </t>
    </r>
  </si>
  <si>
    <t>(Camisa, Calça, Boné/gorro, Crachá c/identif. Empresa, Meia (par), Sapato/Tênis e Botas)</t>
  </si>
  <si>
    <r>
      <t xml:space="preserve">Número de mudas x valor anual do uniforme ÷ meses do ano </t>
    </r>
    <r>
      <rPr>
        <sz val="12"/>
        <color rgb="FFFF0000"/>
        <rFont val="Arial"/>
        <family val="2"/>
      </rPr>
      <t>(Camisa, Calça, Boné/gorro, Crachá c/identif. Empresa, Meia (par), Sapato/Tênis e Botas)</t>
    </r>
  </si>
  <si>
    <r>
      <t xml:space="preserve">ASPIRADOR DE PÓ E LÍQUIDOS, </t>
    </r>
    <r>
      <rPr>
        <sz val="10"/>
        <color rgb="FFFF0000"/>
        <rFont val="Calibri"/>
        <family val="2"/>
      </rPr>
      <t>20 Litros, 1300 watts, 110V. (vácuo mínimo de 160 mbar, ref. WAP GT Profi ou equivalente)</t>
    </r>
  </si>
  <si>
    <r>
      <rPr>
        <b/>
        <sz val="10"/>
        <color rgb="FFFF0000"/>
        <rFont val="Calibri"/>
        <family val="2"/>
      </rPr>
      <t xml:space="preserve">Lavadora </t>
    </r>
    <r>
      <rPr>
        <sz val="10"/>
        <color rgb="FFFF0000"/>
        <rFont val="Calibri"/>
        <family val="2"/>
      </rPr>
      <t>de Alta Pressão, WAP ou similar 110 volts. c/ Mangueira 30 mts Pressão mínima de 1600 pms.</t>
    </r>
  </si>
  <si>
    <r>
      <t>EXTENSÃO ELÉTRICA</t>
    </r>
    <r>
      <rPr>
        <sz val="10"/>
        <color rgb="FFFF0000"/>
        <rFont val="Calibri"/>
        <family val="2"/>
      </rPr>
      <t>, fio paralelo de 2,5 mm e 30m de comprimento.</t>
    </r>
  </si>
  <si>
    <r>
      <t>MÁQUINA LAVADORA / ENCERADEIRA DE PISO</t>
    </r>
    <r>
      <rPr>
        <sz val="10"/>
        <color rgb="FFFF0000"/>
        <rFont val="Calibri"/>
        <family val="2"/>
      </rPr>
      <t xml:space="preserve"> industrial (Enceradeira Industrial, para Lavar. Polir e Brilho 110 volts. )</t>
    </r>
  </si>
  <si>
    <r>
      <rPr>
        <b/>
        <sz val="10"/>
        <color rgb="FFFF0000"/>
        <rFont val="Calibri"/>
        <family val="2"/>
      </rPr>
      <t>Escada</t>
    </r>
    <r>
      <rPr>
        <sz val="10"/>
        <color rgb="FFFF0000"/>
        <rFont val="Calibri"/>
        <family val="2"/>
      </rPr>
      <t xml:space="preserve"> de abrir em Fibra de Vidro, com 05 degraus em alumínio dos dois lados e trava de segurança.</t>
    </r>
  </si>
  <si>
    <r>
      <rPr>
        <b/>
        <sz val="10"/>
        <color rgb="FFFF0000"/>
        <rFont val="Calibri"/>
        <family val="2"/>
      </rPr>
      <t xml:space="preserve">Escada </t>
    </r>
    <r>
      <rPr>
        <sz val="10"/>
        <color rgb="FFFF0000"/>
        <rFont val="Calibri"/>
        <family val="2"/>
      </rPr>
      <t>de abrir em Fibra de Vidro, com 08 degraus em alumínio dos dois lados e trava de segurança.</t>
    </r>
  </si>
  <si>
    <t>Escada de abrir em Fibra de Vidro, com 10 degraus em alumínio dos dois lados e trava de segurança.</t>
  </si>
  <si>
    <t>Escada de abrir em Fibra de Vidro, com 12 degraus em alumínio dos dois lados e trava de segurança.’</t>
  </si>
  <si>
    <t>Descrição / Especificação</t>
  </si>
  <si>
    <t>DESCRIÇÃO / ESPECIFICAÇÃO</t>
  </si>
  <si>
    <r>
      <rPr>
        <b/>
        <sz val="10"/>
        <rFont val="Calibri"/>
        <family val="2"/>
      </rPr>
      <t>Avental de proteção frontal</t>
    </r>
    <r>
      <rPr>
        <sz val="10"/>
        <rFont val="Calibri"/>
        <family val="2"/>
      </rPr>
      <t xml:space="preserve"> (peito, barriga a pernas até o joelho) impermeáveis, com Perneiras (Uso em Roçadeiras)</t>
    </r>
  </si>
  <si>
    <r>
      <rPr>
        <b/>
        <sz val="10"/>
        <rFont val="Calibri"/>
        <family val="2"/>
      </rPr>
      <t xml:space="preserve">Avental </t>
    </r>
    <r>
      <rPr>
        <sz val="10"/>
        <rFont val="Calibri"/>
        <family val="2"/>
      </rPr>
      <t xml:space="preserve">em pvc grosso e resistente a produtos </t>
    </r>
    <r>
      <rPr>
        <b/>
        <sz val="10"/>
        <rFont val="Calibri"/>
        <family val="2"/>
      </rPr>
      <t>químicos</t>
    </r>
  </si>
  <si>
    <r>
      <rPr>
        <b/>
        <sz val="10"/>
        <rFont val="Calibri"/>
        <family val="2"/>
      </rPr>
      <t>Creme</t>
    </r>
    <r>
      <rPr>
        <sz val="10"/>
        <rFont val="Calibri"/>
        <family val="2"/>
      </rPr>
      <t xml:space="preserve"> protetor para Pele</t>
    </r>
  </si>
  <si>
    <r>
      <rPr>
        <b/>
        <sz val="10"/>
        <rFont val="Calibri"/>
        <family val="2"/>
      </rPr>
      <t>Calçado Botina</t>
    </r>
    <r>
      <rPr>
        <sz val="10"/>
        <rFont val="Calibri"/>
        <family val="2"/>
      </rPr>
      <t xml:space="preserve"> Segurança e Proteção</t>
    </r>
  </si>
  <si>
    <r>
      <rPr>
        <b/>
        <sz val="10"/>
        <rFont val="Calibri"/>
        <family val="2"/>
      </rPr>
      <t>Botas de borracha</t>
    </r>
    <r>
      <rPr>
        <sz val="10"/>
        <rFont val="Calibri"/>
        <family val="2"/>
      </rPr>
      <t xml:space="preserve"> confeccionada em borracha vulcanizada, monobloco, preta, com forração interna solado antiderrapante cano longo.</t>
    </r>
  </si>
  <si>
    <r>
      <rPr>
        <b/>
        <sz val="10"/>
        <rFont val="Calibri"/>
        <family val="2"/>
      </rPr>
      <t xml:space="preserve"> Boné </t>
    </r>
    <r>
      <rPr>
        <sz val="10"/>
        <rFont val="Calibri"/>
        <family val="2"/>
      </rPr>
      <t xml:space="preserve">de proteção contra pequenos impactos </t>
    </r>
  </si>
  <si>
    <r>
      <rPr>
        <b/>
        <sz val="10"/>
        <rFont val="Calibri"/>
        <family val="2"/>
      </rPr>
      <t>Luva em látex</t>
    </r>
    <r>
      <rPr>
        <sz val="10"/>
        <rFont val="Calibri"/>
        <family val="2"/>
      </rPr>
      <t xml:space="preserve"> na cor verde, com 32 cm de comprimento, espessura 0,28 mm. Palma antiderrapante alto relevo  industrial, impermeável, </t>
    </r>
  </si>
  <si>
    <r>
      <rPr>
        <b/>
        <sz val="10"/>
        <rFont val="Calibri"/>
        <family val="2"/>
      </rPr>
      <t>Luvas de raspa</t>
    </r>
    <r>
      <rPr>
        <sz val="10"/>
        <rFont val="Calibri"/>
        <family val="2"/>
      </rPr>
      <t xml:space="preserve"> curtida ao cromo, com reforço, de raspa na palma e nos dedos, punho de 20 cm. cano longo.</t>
    </r>
  </si>
  <si>
    <r>
      <rPr>
        <b/>
        <sz val="10"/>
        <rFont val="Calibri"/>
        <family val="2"/>
      </rPr>
      <t xml:space="preserve">Luva </t>
    </r>
    <r>
      <rPr>
        <sz val="10"/>
        <rFont val="Calibri"/>
        <family val="2"/>
      </rPr>
      <t xml:space="preserve">Nitrílica para Proteção </t>
    </r>
    <r>
      <rPr>
        <b/>
        <sz val="10"/>
        <rFont val="Calibri"/>
        <family val="2"/>
      </rPr>
      <t>Química</t>
    </r>
  </si>
  <si>
    <r>
      <rPr>
        <b/>
        <sz val="10"/>
        <rFont val="Calibri"/>
        <family val="2"/>
      </rPr>
      <t>Óculos de proteção</t>
    </r>
    <r>
      <rPr>
        <sz val="10"/>
        <rFont val="Calibri"/>
        <family val="2"/>
      </rPr>
      <t xml:space="preserve"> de Segurança (armação na cor fumê ou branco, com proteção lateral, lentes incolores de policarbonato, tamanho do aro 58 mm, sem grau)</t>
    </r>
  </si>
  <si>
    <r>
      <rPr>
        <b/>
        <sz val="10"/>
        <rFont val="Calibri"/>
        <family val="2"/>
      </rPr>
      <t>Óculos de proteção</t>
    </r>
    <r>
      <rPr>
        <sz val="10"/>
        <rFont val="Calibri"/>
        <family val="2"/>
      </rPr>
      <t xml:space="preserve"> contra</t>
    </r>
    <r>
      <rPr>
        <b/>
        <sz val="10"/>
        <rFont val="Calibri"/>
        <family val="2"/>
      </rPr>
      <t xml:space="preserve"> impactos</t>
    </r>
    <r>
      <rPr>
        <sz val="10"/>
        <rFont val="Calibri"/>
        <family val="2"/>
      </rPr>
      <t xml:space="preserve"> e respingos químicos tipo ampla visão, estrutura da armação em PVC maleável, com ventilação indireta, fixação na cabeça através de elástico, fixados nas laterais da armação, lente única incolor.</t>
    </r>
  </si>
  <si>
    <r>
      <rPr>
        <b/>
        <sz val="10"/>
        <rFont val="Calibri"/>
        <family val="2"/>
      </rPr>
      <t>Capa de Chuva</t>
    </r>
    <r>
      <rPr>
        <sz val="10"/>
        <rFont val="Calibri"/>
        <family val="2"/>
      </rPr>
      <t xml:space="preserve"> Reforçada de PVC com capuz (Para todos os funcionários)</t>
    </r>
  </si>
  <si>
    <r>
      <rPr>
        <b/>
        <sz val="10"/>
        <rFont val="Calibri"/>
        <family val="2"/>
      </rPr>
      <t>Boné Legionário em Poliamida FPU50</t>
    </r>
    <r>
      <rPr>
        <sz val="10"/>
        <rFont val="Calibri"/>
        <family val="2"/>
      </rPr>
      <t xml:space="preserve"> ou similares para</t>
    </r>
    <r>
      <rPr>
        <b/>
        <sz val="10"/>
        <rFont val="Calibri"/>
        <family val="2"/>
      </rPr>
      <t xml:space="preserve"> proteção solar UV</t>
    </r>
    <r>
      <rPr>
        <sz val="10"/>
        <rFont val="Calibri"/>
        <family val="2"/>
      </rPr>
      <t>(Pessoal Externo)</t>
    </r>
  </si>
  <si>
    <r>
      <rPr>
        <b/>
        <sz val="10"/>
        <rFont val="Calibri"/>
        <family val="2"/>
      </rPr>
      <t xml:space="preserve">Protetores auriculares </t>
    </r>
    <r>
      <rPr>
        <sz val="10"/>
        <rFont val="Calibri"/>
        <family val="2"/>
      </rPr>
      <t>constituído em material macio tipo silicone, inserção e remoção, com cordão, tamanho médio</t>
    </r>
  </si>
  <si>
    <r>
      <rPr>
        <b/>
        <sz val="10"/>
        <rFont val="Calibri"/>
        <family val="2"/>
      </rPr>
      <t>Protetor de ruído tipo concha</t>
    </r>
    <r>
      <rPr>
        <sz val="10"/>
        <rFont val="Calibri"/>
        <family val="2"/>
      </rPr>
      <t>, com haste metálica, atenuação NRRsf 18 dB.</t>
    </r>
  </si>
  <si>
    <r>
      <rPr>
        <b/>
        <sz val="10"/>
        <rFont val="Calibri"/>
        <family val="2"/>
      </rPr>
      <t>Capacetes</t>
    </r>
    <r>
      <rPr>
        <sz val="10"/>
        <rFont val="Calibri"/>
        <family val="2"/>
      </rPr>
      <t xml:space="preserve"> de Proteçãotipo jockey com dupla suspensão, com jugular, carneira de tecido, modelo V-GARD, cor azul pastel.</t>
    </r>
  </si>
  <si>
    <r>
      <rPr>
        <b/>
        <sz val="10"/>
        <rFont val="Calibri"/>
        <family val="2"/>
      </rPr>
      <t>Cinto de segurança tipo paraquedista</t>
    </r>
    <r>
      <rPr>
        <sz val="10"/>
        <rFont val="Calibri"/>
        <family val="2"/>
      </rPr>
      <t>, com colete, perneiras, triângulo de ancoragem, mosquetões e talabarte, cor vermelho.</t>
    </r>
  </si>
  <si>
    <r>
      <t>SACO</t>
    </r>
    <r>
      <rPr>
        <b/>
        <sz val="10"/>
        <color indexed="8"/>
        <rFont val="Calibri"/>
        <family val="2"/>
      </rPr>
      <t xml:space="preserve"> de lixo</t>
    </r>
    <r>
      <rPr>
        <sz val="10"/>
        <color indexed="8"/>
        <rFont val="Calibri"/>
        <family val="2"/>
      </rPr>
      <t xml:space="preserve"> em material plástico de alta resistência, “0,07” de micragem mínima, com capacidade de 100 litros (pacotes de 100 unidades)</t>
    </r>
  </si>
  <si>
    <t xml:space="preserve">un </t>
  </si>
  <si>
    <r>
      <t>MÁQUINA</t>
    </r>
    <r>
      <rPr>
        <sz val="10"/>
        <color indexed="8"/>
        <rFont val="Calibri"/>
        <family val="2"/>
      </rPr>
      <t xml:space="preserve"> de cortar grama, tipo costal gasolina</t>
    </r>
  </si>
  <si>
    <t>Diferença</t>
  </si>
  <si>
    <t>formula arred</t>
  </si>
  <si>
    <t>sem arred</t>
  </si>
  <si>
    <t>Percentual</t>
  </si>
  <si>
    <r>
      <t>Portaria</t>
    </r>
    <r>
      <rPr>
        <b/>
        <sz val="11"/>
        <color rgb="FFFF0000"/>
        <rFont val="Calibri"/>
        <family val="2"/>
      </rPr>
      <t>/AGU</t>
    </r>
  </si>
  <si>
    <t>Posto de Serviço de acordo com a Produtividade</t>
  </si>
  <si>
    <t>2016</t>
  </si>
  <si>
    <t>Palmas / TO</t>
  </si>
  <si>
    <t>SEAC-TO/TO000003/20162015</t>
  </si>
  <si>
    <t>01/01/2016</t>
  </si>
  <si>
    <r>
      <t>(Valor do vale-transporte x quantidade de vales utilizados por dia x média dos dias úteis do mês) - desconto da parte do empregado
obs: Palmas TO</t>
    </r>
    <r>
      <rPr>
        <sz val="12"/>
        <color rgb="FFFF0000"/>
        <rFont val="Arial"/>
        <family val="2"/>
      </rPr>
      <t xml:space="preserve"> = R$ 2,95 x 2 = R$ 5,90</t>
    </r>
  </si>
  <si>
    <r>
      <t xml:space="preserve">(Valor do auxílio-alimentação diário x média dos dias úteis do mês)
obs: </t>
    </r>
    <r>
      <rPr>
        <sz val="12"/>
        <color rgb="FFFF0000"/>
        <rFont val="Arial"/>
        <family val="2"/>
      </rPr>
      <t>valor da refeição R$ 15,00 * 22 dias</t>
    </r>
  </si>
  <si>
    <t xml:space="preserve">Programa de Participação nos Resultados </t>
  </si>
  <si>
    <t>Não previsto no Dissídio da Categoria</t>
  </si>
  <si>
    <t>Cláusula Décima da Convenção</t>
  </si>
  <si>
    <t>PREÇO UNITÁRIO COM ACRÉSCIMO DE 20%</t>
  </si>
  <si>
    <t>Resumo do Custo para Limpeza das Áreas Externas da Embrapa Pesca e Aquicultura</t>
  </si>
  <si>
    <t>NR SERVENTES</t>
  </si>
  <si>
    <t>CUSTO UNITÁRIO</t>
  </si>
  <si>
    <t>TOTAL DA ÁREA EXTERNA</t>
  </si>
  <si>
    <t>Obs: a equipe da área externa se encarrega da limpeza das esquadrias faces externas</t>
  </si>
  <si>
    <t>Posto de Serviço de acordo com o número de Serventes</t>
  </si>
  <si>
    <t>NR ENCARREGADO</t>
  </si>
  <si>
    <t>NR JARDINEIROS</t>
  </si>
  <si>
    <t>Obs: a equipe de Jardinagem se vincula ao Encarregado 1</t>
  </si>
  <si>
    <t>D. Encarregado - Palmas TO</t>
  </si>
  <si>
    <t>A. Servente de Limpeza - Palmas TO</t>
  </si>
  <si>
    <t>U. Jardineiro - Palmas TO</t>
  </si>
  <si>
    <t>Obs: a equipe de limpeza de Laboratórios se vincula ao Encarregado 1</t>
  </si>
  <si>
    <t>Obs: a equipe de limpeza da área interna se encarrega da limpeza das esquadrias faces internas</t>
  </si>
  <si>
    <t>Valor Unitário estimado por POSTO DE SERVIÇO</t>
  </si>
  <si>
    <t>1-ÁREA EXTERNA SERVENTES DE LIMPEZA</t>
  </si>
  <si>
    <t>CUSTO MENSAL DO SERVIÇO</t>
  </si>
  <si>
    <t>CUSTO ANUAL DO SERVIÇO</t>
  </si>
  <si>
    <t>CUSTO POR M2 CONSERVADO</t>
  </si>
  <si>
    <t>QUANTIDADE MENSAL DE M² A SEREM CONSERVADOS (NR EMPREGADOS X PRODUTIVIDADE X 22 DIAS)</t>
  </si>
  <si>
    <t xml:space="preserve">PRODUTIVIDADE DIÁRIA M2
</t>
  </si>
  <si>
    <t>1.1-ÁREA EXTERNA ENCARREGADO</t>
  </si>
  <si>
    <t>1.2-ÁREA EXTERNA JARDINEIRO</t>
  </si>
  <si>
    <t>Total Área Externa</t>
  </si>
  <si>
    <t>-</t>
  </si>
  <si>
    <t>2-LABORATÓRIOS SERVENTES DE LIMPEZA</t>
  </si>
  <si>
    <t>Total Laboratórios</t>
  </si>
  <si>
    <t>QUANTIDADE DE EMPREGADOS DEFINIDOS NO TERMO DE REFERÊNCIA</t>
  </si>
  <si>
    <t>3-ÁREA INTERNA SERVENTES DE LIMPEZA</t>
  </si>
  <si>
    <t>3.1-ÁREA INTERNA ENCARREGADO</t>
  </si>
  <si>
    <t>Total Área Interna</t>
  </si>
  <si>
    <t xml:space="preserve">TOTAL </t>
  </si>
  <si>
    <t>Cx</t>
  </si>
  <si>
    <t>PAPEL HIGIENICO ROLÃO 300M - Especificações repassadas no ato da vistoria - Cx com 8 rolos</t>
  </si>
  <si>
    <t>PAPEL TOALHA INTERFOLHADO 3 DOBRAS - Especificações repassadas no ato da vistoria - Cx com 1250 fls</t>
  </si>
  <si>
    <r>
      <t>DESINFETANTE</t>
    </r>
    <r>
      <rPr>
        <sz val="10"/>
        <color rgb="FFFF0000"/>
        <rFont val="Calibri"/>
        <family val="2"/>
      </rPr>
      <t xml:space="preserve"> líquido, germicida e bactericida (concentrado) - Especificações repassadas no ato da vistoria</t>
    </r>
  </si>
  <si>
    <t>ANEXO VI- DEMONSTRATIVO DE ORÇAMENTO ESTIMADO</t>
  </si>
  <si>
    <t>ANEXO VI -DEMONSTRATIVO DE ORÇAMENTO ESTIMADO</t>
  </si>
  <si>
    <t>ANEXO VI- DEMONSTRATIVO DE ORÇAMENTO ESTIMADO POR PRODUTIVIDADE m²/NR EMPREGADOS TERCEIRIZADOS</t>
  </si>
  <si>
    <t xml:space="preserve"> ANEXO VI- DEMONSTRATIVO DE ORÇAMENTO ESTIMADO</t>
  </si>
  <si>
    <t>ANEXO VI- Materiais de Limpeza</t>
  </si>
  <si>
    <t>ANEXO VI- UNIFORME</t>
  </si>
  <si>
    <t>ANEXO VI- UTENSÍLIOS, EQUIPAMENTOS E FERRAMENTAS</t>
  </si>
  <si>
    <t>ANEXO VI- Equipamento de Porteção Individual - EPIs</t>
  </si>
</sst>
</file>

<file path=xl/styles.xml><?xml version="1.0" encoding="utf-8"?>
<styleSheet xmlns="http://schemas.openxmlformats.org/spreadsheetml/2006/main" xmlns:mc="http://schemas.openxmlformats.org/markup-compatibility/2006" xmlns:x14ac="http://schemas.microsoft.com/office/spreadsheetml/2009/9/ac" mc:Ignorable="x14ac">
  <numFmts count="14">
    <numFmt numFmtId="44" formatCode="_-&quot;R$&quot;\ * #,##0.00_-;\-&quot;R$&quot;\ * #,##0.00_-;_-&quot;R$&quot;\ * &quot;-&quot;??_-;_-@_-"/>
    <numFmt numFmtId="43" formatCode="_-* #,##0.00_-;\-* #,##0.00_-;_-* &quot;-&quot;??_-;_-@_-"/>
    <numFmt numFmtId="164" formatCode="0.0%"/>
    <numFmt numFmtId="165" formatCode="0.0000"/>
    <numFmt numFmtId="166" formatCode="&quot;R$ &quot;#,##0.00"/>
    <numFmt numFmtId="167" formatCode="&quot;R$ &quot;#,##0.00_);&quot;(R$ &quot;#,##0.00\)"/>
    <numFmt numFmtId="168" formatCode="_(&quot;R$ &quot;* #,##0.00_);_(&quot;R$ &quot;* \(#,##0.00\);_(&quot;R$ &quot;* \-??_);_(@_)"/>
    <numFmt numFmtId="169" formatCode="0.0"/>
    <numFmt numFmtId="170" formatCode="#,##0.000000"/>
    <numFmt numFmtId="171" formatCode="#,##0.0000"/>
    <numFmt numFmtId="172" formatCode="0.00000000"/>
    <numFmt numFmtId="173" formatCode="_-&quot;R$&quot;\ * #,##0.000000000_-;\-&quot;R$&quot;\ * #,##0.000000000_-;_-&quot;R$&quot;\ * &quot;-&quot;??_-;_-@_-"/>
    <numFmt numFmtId="174" formatCode="_-&quot;R$&quot;\ * #,##0.00000_-;\-&quot;R$&quot;\ * #,##0.00000_-;_-&quot;R$&quot;\ * &quot;-&quot;??_-;_-@_-"/>
    <numFmt numFmtId="175" formatCode="_-&quot;R$&quot;\ * #,##0.0000_-;\-&quot;R$&quot;\ * #,##0.0000_-;_-&quot;R$&quot;\ * &quot;-&quot;????_-;_-@_-"/>
  </numFmts>
  <fonts count="40" x14ac:knownFonts="1">
    <font>
      <sz val="11"/>
      <color indexed="8"/>
      <name val="Calibri"/>
      <family val="2"/>
    </font>
    <font>
      <b/>
      <sz val="12"/>
      <color indexed="8"/>
      <name val="Arial"/>
      <family val="2"/>
    </font>
    <font>
      <sz val="12"/>
      <color indexed="8"/>
      <name val="Arial"/>
      <family val="2"/>
    </font>
    <font>
      <b/>
      <sz val="10"/>
      <color indexed="8"/>
      <name val="Arial"/>
      <family val="2"/>
    </font>
    <font>
      <sz val="12"/>
      <color rgb="FFFF0000"/>
      <name val="Arial"/>
      <family val="2"/>
    </font>
    <font>
      <sz val="12"/>
      <color rgb="FF0070C0"/>
      <name val="Arial"/>
      <family val="2"/>
    </font>
    <font>
      <b/>
      <sz val="11"/>
      <color indexed="8"/>
      <name val="Calibri"/>
      <family val="2"/>
    </font>
    <font>
      <sz val="12"/>
      <color theme="1"/>
      <name val="Arial"/>
      <family val="2"/>
    </font>
    <font>
      <sz val="12"/>
      <color rgb="FF00B050"/>
      <name val="Arial"/>
      <family val="2"/>
    </font>
    <font>
      <sz val="11"/>
      <color indexed="8"/>
      <name val="Calibri"/>
      <family val="2"/>
    </font>
    <font>
      <sz val="12"/>
      <color rgb="FF7030A0"/>
      <name val="Arial"/>
      <family val="2"/>
    </font>
    <font>
      <b/>
      <sz val="11"/>
      <name val="Calibri"/>
      <family val="2"/>
      <scheme val="minor"/>
    </font>
    <font>
      <sz val="11"/>
      <name val="Calibri"/>
      <family val="2"/>
      <scheme val="minor"/>
    </font>
    <font>
      <b/>
      <sz val="12"/>
      <color rgb="FFFF0000"/>
      <name val="Arial"/>
      <family val="2"/>
    </font>
    <font>
      <sz val="11"/>
      <color rgb="FFFF0000"/>
      <name val="Calibri"/>
      <family val="2"/>
      <scheme val="minor"/>
    </font>
    <font>
      <b/>
      <sz val="11"/>
      <color theme="1"/>
      <name val="Calibri"/>
      <family val="2"/>
      <scheme val="minor"/>
    </font>
    <font>
      <sz val="11"/>
      <color indexed="8"/>
      <name val="Arial"/>
      <family val="2"/>
    </font>
    <font>
      <sz val="11"/>
      <color rgb="FFFF0000"/>
      <name val="Calibri"/>
      <family val="2"/>
    </font>
    <font>
      <sz val="10"/>
      <name val="Arial"/>
      <family val="2"/>
    </font>
    <font>
      <b/>
      <sz val="10"/>
      <name val="Calibri"/>
      <family val="2"/>
    </font>
    <font>
      <b/>
      <sz val="10"/>
      <color indexed="8"/>
      <name val="Calibri"/>
      <family val="2"/>
    </font>
    <font>
      <sz val="10"/>
      <name val="Calibri"/>
      <family val="2"/>
    </font>
    <font>
      <sz val="10"/>
      <color indexed="8"/>
      <name val="Calibri"/>
      <family val="2"/>
    </font>
    <font>
      <b/>
      <sz val="10"/>
      <name val="Arial"/>
      <family val="2"/>
    </font>
    <font>
      <b/>
      <sz val="9"/>
      <color indexed="81"/>
      <name val="Tahoma"/>
      <family val="2"/>
    </font>
    <font>
      <b/>
      <sz val="11"/>
      <color indexed="81"/>
      <name val="Tahoma"/>
      <family val="2"/>
    </font>
    <font>
      <b/>
      <sz val="14"/>
      <color indexed="81"/>
      <name val="Tahoma"/>
      <family val="2"/>
    </font>
    <font>
      <sz val="11"/>
      <color indexed="8"/>
      <name val="Calibri"/>
      <family val="2"/>
      <charset val="1"/>
    </font>
    <font>
      <b/>
      <u/>
      <sz val="12"/>
      <color rgb="FFFF0000"/>
      <name val="Arial"/>
      <family val="2"/>
    </font>
    <font>
      <b/>
      <u/>
      <sz val="12"/>
      <color rgb="FF7030A0"/>
      <name val="Arial"/>
      <family val="2"/>
    </font>
    <font>
      <b/>
      <sz val="12"/>
      <color rgb="FF7030A0"/>
      <name val="Arial"/>
      <family val="2"/>
    </font>
    <font>
      <b/>
      <sz val="10"/>
      <color rgb="FFFF0000"/>
      <name val="Calibri"/>
      <family val="2"/>
    </font>
    <font>
      <sz val="10"/>
      <color rgb="FFFF0000"/>
      <name val="Calibri"/>
      <family val="2"/>
    </font>
    <font>
      <sz val="10"/>
      <color rgb="FF0070C0"/>
      <name val="Calibri"/>
      <family val="2"/>
    </font>
    <font>
      <b/>
      <sz val="10"/>
      <color rgb="FF0070C0"/>
      <name val="Calibri"/>
      <family val="2"/>
    </font>
    <font>
      <b/>
      <sz val="11"/>
      <color rgb="FFFF0000"/>
      <name val="Calibri"/>
      <family val="2"/>
    </font>
    <font>
      <b/>
      <sz val="12"/>
      <color indexed="8"/>
      <name val="Calibri"/>
      <family val="2"/>
    </font>
    <font>
      <b/>
      <sz val="14"/>
      <name val="Arial"/>
      <family val="2"/>
    </font>
    <font>
      <b/>
      <sz val="20"/>
      <name val="Arial"/>
      <family val="2"/>
    </font>
    <font>
      <sz val="20"/>
      <color indexed="8"/>
      <name val="Calibri"/>
      <family val="2"/>
    </font>
  </fonts>
  <fills count="8">
    <fill>
      <patternFill patternType="none"/>
    </fill>
    <fill>
      <patternFill patternType="gray125"/>
    </fill>
    <fill>
      <patternFill patternType="solid">
        <fgColor indexed="9"/>
        <bgColor indexed="26"/>
      </patternFill>
    </fill>
    <fill>
      <patternFill patternType="solid">
        <fgColor indexed="22"/>
        <bgColor indexed="31"/>
      </patternFill>
    </fill>
    <fill>
      <patternFill patternType="solid">
        <fgColor indexed="44"/>
        <bgColor indexed="31"/>
      </patternFill>
    </fill>
    <fill>
      <patternFill patternType="solid">
        <fgColor indexed="13"/>
        <bgColor indexed="34"/>
      </patternFill>
    </fill>
    <fill>
      <patternFill patternType="solid">
        <fgColor indexed="27"/>
        <bgColor indexed="41"/>
      </patternFill>
    </fill>
    <fill>
      <patternFill patternType="solid">
        <fgColor theme="0" tint="-0.249977111117893"/>
        <bgColor indexed="64"/>
      </patternFill>
    </fill>
  </fills>
  <borders count="48">
    <border>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top style="thin">
        <color indexed="8"/>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indexed="8"/>
      </right>
      <top/>
      <bottom/>
      <diagonal/>
    </border>
    <border>
      <left style="thin">
        <color indexed="8"/>
      </left>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thin">
        <color indexed="8"/>
      </left>
      <right style="thin">
        <color indexed="64"/>
      </right>
      <top style="thin">
        <color indexed="8"/>
      </top>
      <bottom style="thin">
        <color indexed="8"/>
      </bottom>
      <diagonal/>
    </border>
    <border>
      <left/>
      <right style="thin">
        <color indexed="64"/>
      </right>
      <top style="thin">
        <color indexed="8"/>
      </top>
      <bottom style="thin">
        <color indexed="8"/>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hair">
        <color indexed="8"/>
      </left>
      <right style="medium">
        <color indexed="64"/>
      </right>
      <top style="hair">
        <color indexed="8"/>
      </top>
      <bottom style="hair">
        <color indexed="8"/>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44" fontId="9" fillId="0" borderId="0" applyFont="0" applyFill="0" applyBorder="0" applyAlignment="0" applyProtection="0"/>
    <xf numFmtId="0" fontId="18" fillId="0" borderId="0"/>
    <xf numFmtId="0" fontId="18" fillId="0" borderId="0"/>
    <xf numFmtId="0" fontId="27" fillId="0" borderId="0"/>
    <xf numFmtId="9" fontId="9" fillId="0" borderId="0" applyFont="0" applyFill="0" applyBorder="0" applyAlignment="0" applyProtection="0"/>
  </cellStyleXfs>
  <cellXfs count="301">
    <xf numFmtId="0" fontId="0" fillId="0" borderId="0" xfId="0"/>
    <xf numFmtId="0" fontId="2" fillId="0" borderId="0" xfId="0" applyFont="1" applyFill="1"/>
    <xf numFmtId="0" fontId="1" fillId="0" borderId="0" xfId="0" applyFont="1" applyFill="1"/>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xf>
    <xf numFmtId="164" fontId="2" fillId="0" borderId="1" xfId="0" applyNumberFormat="1" applyFont="1" applyFill="1" applyBorder="1" applyAlignment="1">
      <alignment horizontal="center" vertical="center"/>
    </xf>
    <xf numFmtId="164" fontId="1" fillId="0" borderId="1" xfId="0" applyNumberFormat="1" applyFont="1" applyFill="1" applyBorder="1" applyAlignment="1">
      <alignment horizontal="center" vertical="center"/>
    </xf>
    <xf numFmtId="0" fontId="2" fillId="0" borderId="6"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8" xfId="0" applyFont="1" applyFill="1" applyBorder="1"/>
    <xf numFmtId="0" fontId="2" fillId="0" borderId="7" xfId="0" applyFont="1" applyFill="1" applyBorder="1"/>
    <xf numFmtId="4" fontId="2" fillId="0" borderId="1" xfId="0" applyNumberFormat="1" applyFont="1" applyFill="1" applyBorder="1" applyAlignment="1">
      <alignment horizontal="center" vertical="center" wrapText="1"/>
    </xf>
    <xf numFmtId="0" fontId="2" fillId="0" borderId="6" xfId="0" applyFont="1" applyFill="1" applyBorder="1"/>
    <xf numFmtId="165" fontId="2" fillId="0" borderId="1" xfId="0" applyNumberFormat="1" applyFont="1" applyFill="1" applyBorder="1" applyAlignment="1">
      <alignment horizontal="center" vertical="center"/>
    </xf>
    <xf numFmtId="0" fontId="2" fillId="0" borderId="9" xfId="0" applyFont="1" applyFill="1" applyBorder="1"/>
    <xf numFmtId="10" fontId="2" fillId="0" borderId="1" xfId="0" applyNumberFormat="1" applyFont="1" applyFill="1" applyBorder="1" applyAlignment="1">
      <alignment horizontal="center" vertical="center"/>
    </xf>
    <xf numFmtId="0" fontId="2" fillId="0" borderId="10" xfId="0" applyFont="1" applyFill="1" applyBorder="1"/>
    <xf numFmtId="4" fontId="1" fillId="0" borderId="1" xfId="0" applyNumberFormat="1" applyFont="1" applyFill="1" applyBorder="1" applyAlignment="1">
      <alignment horizontal="center" vertical="center" wrapText="1"/>
    </xf>
    <xf numFmtId="10" fontId="4" fillId="0" borderId="1" xfId="0" applyNumberFormat="1" applyFont="1" applyFill="1" applyBorder="1" applyAlignment="1">
      <alignment horizontal="center" vertical="center"/>
    </xf>
    <xf numFmtId="0" fontId="3" fillId="2" borderId="13" xfId="0" applyFont="1" applyFill="1" applyBorder="1" applyAlignment="1">
      <alignment horizontal="center" vertical="center" wrapText="1"/>
    </xf>
    <xf numFmtId="4" fontId="2" fillId="0" borderId="13" xfId="0" applyNumberFormat="1" applyFont="1" applyFill="1" applyBorder="1" applyAlignment="1">
      <alignment horizontal="center" vertical="center" wrapText="1"/>
    </xf>
    <xf numFmtId="4" fontId="1" fillId="0" borderId="13" xfId="0" applyNumberFormat="1" applyFont="1" applyFill="1" applyBorder="1" applyAlignment="1">
      <alignment horizontal="center" vertical="center" wrapText="1"/>
    </xf>
    <xf numFmtId="0" fontId="0" fillId="0" borderId="0" xfId="0" applyAlignment="1">
      <alignment horizontal="center"/>
    </xf>
    <xf numFmtId="0" fontId="6" fillId="3" borderId="4" xfId="0" applyFont="1" applyFill="1" applyBorder="1" applyAlignment="1">
      <alignment horizontal="center"/>
    </xf>
    <xf numFmtId="0" fontId="6" fillId="3" borderId="5" xfId="0" applyFont="1" applyFill="1" applyBorder="1" applyAlignment="1">
      <alignment horizontal="center"/>
    </xf>
    <xf numFmtId="0" fontId="6" fillId="3" borderId="1" xfId="0" applyFont="1" applyFill="1" applyBorder="1" applyAlignment="1">
      <alignment horizontal="center"/>
    </xf>
    <xf numFmtId="166" fontId="6" fillId="0" borderId="1" xfId="0" applyNumberFormat="1" applyFont="1" applyBorder="1"/>
    <xf numFmtId="0" fontId="6" fillId="0" borderId="0" xfId="0" applyFont="1" applyBorder="1" applyAlignment="1">
      <alignment horizontal="left"/>
    </xf>
    <xf numFmtId="0" fontId="7" fillId="0" borderId="0" xfId="0" applyFont="1" applyFill="1"/>
    <xf numFmtId="0" fontId="2" fillId="0" borderId="0" xfId="0" applyFont="1" applyFill="1" applyBorder="1"/>
    <xf numFmtId="2" fontId="2" fillId="0" borderId="0" xfId="0" applyNumberFormat="1" applyFont="1" applyFill="1"/>
    <xf numFmtId="164" fontId="4" fillId="0" borderId="1" xfId="0" applyNumberFormat="1" applyFont="1" applyFill="1" applyBorder="1" applyAlignment="1">
      <alignment horizontal="center" vertical="center"/>
    </xf>
    <xf numFmtId="0" fontId="0" fillId="0" borderId="0" xfId="0" applyBorder="1"/>
    <xf numFmtId="0" fontId="1"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0" xfId="0" applyFont="1" applyFill="1" applyBorder="1" applyAlignment="1">
      <alignment horizontal="left" vertical="center" wrapText="1"/>
    </xf>
    <xf numFmtId="44" fontId="0" fillId="0" borderId="0" xfId="0" applyNumberFormat="1"/>
    <xf numFmtId="0" fontId="15" fillId="0" borderId="16" xfId="0" applyFont="1" applyFill="1" applyBorder="1" applyAlignment="1">
      <alignment horizontal="center"/>
    </xf>
    <xf numFmtId="2" fontId="0" fillId="0" borderId="20" xfId="0" applyNumberFormat="1" applyBorder="1" applyAlignment="1">
      <alignment horizontal="center"/>
    </xf>
    <xf numFmtId="0" fontId="11" fillId="0" borderId="17" xfId="0" applyFont="1" applyBorder="1" applyAlignment="1"/>
    <xf numFmtId="0" fontId="11" fillId="0" borderId="18" xfId="0" applyFont="1" applyBorder="1" applyAlignment="1"/>
    <xf numFmtId="0" fontId="0" fillId="0" borderId="0" xfId="0" applyBorder="1" applyAlignment="1">
      <alignment horizontal="center"/>
    </xf>
    <xf numFmtId="4" fontId="16" fillId="0" borderId="16" xfId="0" applyNumberFormat="1" applyFont="1" applyFill="1" applyBorder="1" applyAlignment="1">
      <alignment horizontal="center" vertical="center" wrapText="1"/>
    </xf>
    <xf numFmtId="44" fontId="14" fillId="0" borderId="16" xfId="1" applyFont="1" applyBorder="1" applyAlignment="1">
      <alignment horizontal="center"/>
    </xf>
    <xf numFmtId="0" fontId="0" fillId="0" borderId="16" xfId="0" applyFont="1" applyFill="1" applyBorder="1" applyAlignment="1">
      <alignment horizontal="center"/>
    </xf>
    <xf numFmtId="0" fontId="19" fillId="0" borderId="24" xfId="2" applyFont="1" applyBorder="1" applyAlignment="1">
      <alignment horizontal="center" vertical="center" wrapText="1"/>
    </xf>
    <xf numFmtId="0" fontId="19" fillId="0" borderId="1" xfId="2" applyFont="1" applyBorder="1" applyAlignment="1">
      <alignment horizontal="center" vertical="center"/>
    </xf>
    <xf numFmtId="0" fontId="20" fillId="0" borderId="1" xfId="2" applyFont="1" applyBorder="1" applyAlignment="1">
      <alignment vertical="center" wrapText="1"/>
    </xf>
    <xf numFmtId="0" fontId="21" fillId="0" borderId="5" xfId="2" applyFont="1" applyBorder="1" applyAlignment="1">
      <alignment horizontal="center" vertical="center"/>
    </xf>
    <xf numFmtId="0" fontId="19" fillId="0" borderId="1" xfId="2" applyFont="1" applyFill="1" applyBorder="1" applyAlignment="1">
      <alignment horizontal="left" wrapText="1"/>
    </xf>
    <xf numFmtId="0" fontId="19" fillId="0" borderId="1" xfId="2" applyFont="1" applyBorder="1" applyAlignment="1">
      <alignment vertical="center" wrapText="1"/>
    </xf>
    <xf numFmtId="0" fontId="20" fillId="0" borderId="25" xfId="2" applyFont="1" applyBorder="1" applyAlignment="1">
      <alignment vertical="center" wrapText="1"/>
    </xf>
    <xf numFmtId="0" fontId="21" fillId="0" borderId="1" xfId="2" applyFont="1" applyBorder="1" applyAlignment="1">
      <alignment horizontal="center" vertical="center"/>
    </xf>
    <xf numFmtId="0" fontId="19" fillId="0" borderId="25" xfId="2" applyFont="1" applyFill="1" applyBorder="1" applyAlignment="1">
      <alignment horizontal="left" vertical="center" wrapText="1"/>
    </xf>
    <xf numFmtId="0" fontId="21" fillId="0" borderId="1" xfId="2" applyFont="1" applyBorder="1" applyAlignment="1">
      <alignment horizontal="center" vertical="center" wrapText="1"/>
    </xf>
    <xf numFmtId="0" fontId="21" fillId="0" borderId="5" xfId="2" applyFont="1" applyFill="1" applyBorder="1" applyAlignment="1">
      <alignment horizontal="center" vertical="center" wrapText="1"/>
    </xf>
    <xf numFmtId="0" fontId="20" fillId="0" borderId="6" xfId="2" applyFont="1" applyBorder="1" applyAlignment="1">
      <alignment vertical="center" wrapText="1"/>
    </xf>
    <xf numFmtId="4" fontId="2" fillId="0" borderId="0" xfId="0" applyNumberFormat="1" applyFont="1" applyFill="1" applyBorder="1" applyAlignment="1">
      <alignment vertical="center"/>
    </xf>
    <xf numFmtId="4" fontId="19" fillId="0" borderId="1" xfId="2" applyNumberFormat="1" applyFont="1" applyBorder="1" applyAlignment="1">
      <alignment horizontal="center" vertical="center" wrapText="1"/>
    </xf>
    <xf numFmtId="0" fontId="19" fillId="0" borderId="1" xfId="2" applyFont="1" applyFill="1" applyBorder="1" applyAlignment="1">
      <alignment horizontal="center" vertical="center" wrapText="1"/>
    </xf>
    <xf numFmtId="4" fontId="21" fillId="6" borderId="9" xfId="2" applyNumberFormat="1" applyFont="1" applyFill="1" applyBorder="1" applyAlignment="1" applyProtection="1">
      <alignment horizontal="center" vertical="center" wrapText="1"/>
      <protection locked="0"/>
    </xf>
    <xf numFmtId="0" fontId="21" fillId="3" borderId="1" xfId="2" applyFont="1" applyFill="1" applyBorder="1" applyAlignment="1" applyProtection="1">
      <alignment horizontal="center"/>
    </xf>
    <xf numFmtId="0" fontId="21" fillId="0" borderId="1" xfId="2" applyFont="1" applyFill="1" applyBorder="1" applyAlignment="1">
      <alignment horizontal="center" vertical="center"/>
    </xf>
    <xf numFmtId="168" fontId="21" fillId="0" borderId="26" xfId="2" applyNumberFormat="1" applyFont="1" applyBorder="1" applyAlignment="1">
      <alignment horizontal="center" vertical="center"/>
    </xf>
    <xf numFmtId="0" fontId="21" fillId="0" borderId="1" xfId="2" applyFont="1" applyFill="1" applyBorder="1" applyAlignment="1" applyProtection="1">
      <alignment horizontal="center" vertical="center"/>
      <protection locked="0"/>
    </xf>
    <xf numFmtId="168" fontId="6" fillId="0" borderId="16" xfId="0" applyNumberFormat="1" applyFont="1" applyBorder="1"/>
    <xf numFmtId="43" fontId="0" fillId="0" borderId="0" xfId="0" applyNumberFormat="1"/>
    <xf numFmtId="0" fontId="21" fillId="0" borderId="6" xfId="2" applyFont="1" applyBorder="1" applyAlignment="1">
      <alignment horizontal="center" vertical="center"/>
    </xf>
    <xf numFmtId="0" fontId="21" fillId="3" borderId="9" xfId="2" applyFont="1" applyFill="1" applyBorder="1" applyAlignment="1" applyProtection="1">
      <alignment horizontal="center"/>
    </xf>
    <xf numFmtId="0" fontId="21" fillId="0" borderId="9" xfId="2" applyFont="1" applyFill="1" applyBorder="1" applyAlignment="1">
      <alignment horizontal="center" vertical="center"/>
    </xf>
    <xf numFmtId="168" fontId="21" fillId="0" borderId="27" xfId="2" applyNumberFormat="1" applyFont="1" applyBorder="1" applyAlignment="1">
      <alignment horizontal="center" vertical="center"/>
    </xf>
    <xf numFmtId="0" fontId="21" fillId="0" borderId="0" xfId="2" applyFont="1" applyFill="1" applyBorder="1" applyAlignment="1">
      <alignment horizontal="center" vertical="center"/>
    </xf>
    <xf numFmtId="4" fontId="19" fillId="0" borderId="16" xfId="2" applyNumberFormat="1" applyFont="1" applyBorder="1" applyAlignment="1">
      <alignment horizontal="center" vertical="center" wrapText="1"/>
    </xf>
    <xf numFmtId="44" fontId="23" fillId="0" borderId="16" xfId="1" applyFont="1" applyBorder="1" applyAlignment="1">
      <alignment horizontal="center"/>
    </xf>
    <xf numFmtId="0" fontId="2" fillId="0" borderId="2" xfId="0" applyFont="1" applyFill="1" applyBorder="1" applyAlignment="1">
      <alignment vertical="center" wrapText="1"/>
    </xf>
    <xf numFmtId="0" fontId="2" fillId="0" borderId="0" xfId="0" applyFont="1" applyFill="1" applyBorder="1" applyAlignment="1">
      <alignment vertical="center" wrapText="1"/>
    </xf>
    <xf numFmtId="44" fontId="21" fillId="0" borderId="16" xfId="1" applyFont="1" applyBorder="1" applyAlignment="1">
      <alignment horizontal="center" vertical="center"/>
    </xf>
    <xf numFmtId="0" fontId="19" fillId="0" borderId="16" xfId="3" applyFont="1" applyFill="1" applyBorder="1" applyAlignment="1">
      <alignment horizontal="center" vertical="center" wrapText="1"/>
    </xf>
    <xf numFmtId="0" fontId="19" fillId="0" borderId="16" xfId="3" applyFont="1" applyFill="1" applyBorder="1" applyAlignment="1">
      <alignment horizontal="left" vertical="center" wrapText="1"/>
    </xf>
    <xf numFmtId="0" fontId="21" fillId="0" borderId="16" xfId="3" applyFont="1" applyFill="1" applyBorder="1" applyAlignment="1">
      <alignment horizontal="center" vertical="center"/>
    </xf>
    <xf numFmtId="0" fontId="21" fillId="0" borderId="16" xfId="3" applyFont="1" applyFill="1" applyBorder="1" applyAlignment="1">
      <alignment horizontal="center" vertical="center" wrapText="1"/>
    </xf>
    <xf numFmtId="4" fontId="19" fillId="0" borderId="19" xfId="2" applyNumberFormat="1" applyFont="1" applyFill="1" applyBorder="1" applyAlignment="1">
      <alignment horizontal="center" vertical="center" wrapText="1"/>
    </xf>
    <xf numFmtId="0" fontId="0" fillId="0" borderId="19" xfId="0" applyBorder="1"/>
    <xf numFmtId="44" fontId="23" fillId="0" borderId="19" xfId="1" applyFont="1" applyBorder="1" applyAlignment="1">
      <alignment horizontal="center"/>
    </xf>
    <xf numFmtId="0" fontId="21" fillId="0" borderId="16" xfId="2" applyFont="1" applyBorder="1" applyAlignment="1">
      <alignment horizontal="center" vertical="center"/>
    </xf>
    <xf numFmtId="2" fontId="21" fillId="0" borderId="16" xfId="2" applyNumberFormat="1" applyFont="1" applyBorder="1" applyAlignment="1">
      <alignment horizontal="center" vertical="center"/>
    </xf>
    <xf numFmtId="169" fontId="21" fillId="0" borderId="16" xfId="2" applyNumberFormat="1" applyFont="1" applyBorder="1" applyAlignment="1">
      <alignment horizontal="center" vertical="center"/>
    </xf>
    <xf numFmtId="0" fontId="21" fillId="0" borderId="16" xfId="2" applyFont="1" applyBorder="1" applyAlignment="1">
      <alignment horizontal="left" vertical="center"/>
    </xf>
    <xf numFmtId="0" fontId="31" fillId="0" borderId="16" xfId="3" applyFont="1" applyFill="1" applyBorder="1" applyAlignment="1">
      <alignment horizontal="left" vertical="center" wrapText="1"/>
    </xf>
    <xf numFmtId="0" fontId="32" fillId="0" borderId="16" xfId="3" applyFont="1" applyFill="1" applyBorder="1" applyAlignment="1">
      <alignment horizontal="center" vertical="center"/>
    </xf>
    <xf numFmtId="168" fontId="32" fillId="0" borderId="16" xfId="3" applyNumberFormat="1" applyFont="1" applyBorder="1" applyAlignment="1">
      <alignment horizontal="center" vertical="center"/>
    </xf>
    <xf numFmtId="0" fontId="32" fillId="0" borderId="16" xfId="3" applyFont="1" applyFill="1" applyBorder="1" applyAlignment="1">
      <alignment horizontal="center" vertical="center" wrapText="1"/>
    </xf>
    <xf numFmtId="4" fontId="19" fillId="0" borderId="16" xfId="3" applyNumberFormat="1" applyFont="1" applyFill="1" applyBorder="1" applyAlignment="1">
      <alignment horizontal="center" vertical="center" wrapText="1"/>
    </xf>
    <xf numFmtId="4" fontId="32" fillId="0" borderId="16" xfId="3" applyNumberFormat="1" applyFont="1" applyFill="1" applyBorder="1" applyAlignment="1" applyProtection="1">
      <alignment horizontal="center" vertical="center" wrapText="1"/>
      <protection locked="0"/>
    </xf>
    <xf numFmtId="0" fontId="32" fillId="0" borderId="16" xfId="3" applyFont="1" applyFill="1" applyBorder="1" applyAlignment="1" applyProtection="1">
      <alignment horizontal="center" vertical="center"/>
    </xf>
    <xf numFmtId="4" fontId="21" fillId="0" borderId="16" xfId="3" applyNumberFormat="1" applyFont="1" applyFill="1" applyBorder="1" applyAlignment="1" applyProtection="1">
      <alignment horizontal="center" vertical="center" wrapText="1"/>
      <protection locked="0"/>
    </xf>
    <xf numFmtId="0" fontId="21" fillId="0" borderId="16" xfId="3" applyFont="1" applyFill="1" applyBorder="1" applyAlignment="1" applyProtection="1">
      <alignment horizontal="center" vertical="center"/>
    </xf>
    <xf numFmtId="0" fontId="31" fillId="0" borderId="1" xfId="2" applyFont="1" applyBorder="1" applyAlignment="1">
      <alignment vertical="center" wrapText="1"/>
    </xf>
    <xf numFmtId="0" fontId="32" fillId="0" borderId="5" xfId="2" applyFont="1" applyBorder="1" applyAlignment="1">
      <alignment horizontal="center" vertical="center"/>
    </xf>
    <xf numFmtId="4" fontId="32" fillId="6" borderId="9" xfId="2" applyNumberFormat="1" applyFont="1" applyFill="1" applyBorder="1" applyAlignment="1" applyProtection="1">
      <alignment horizontal="center" vertical="center" wrapText="1"/>
      <protection locked="0"/>
    </xf>
    <xf numFmtId="0" fontId="32" fillId="3" borderId="1" xfId="2" applyFont="1" applyFill="1" applyBorder="1" applyAlignment="1" applyProtection="1">
      <alignment horizontal="center"/>
    </xf>
    <xf numFmtId="0" fontId="32" fillId="0" borderId="1" xfId="2" applyFont="1" applyFill="1" applyBorder="1" applyAlignment="1">
      <alignment horizontal="center" vertical="center"/>
    </xf>
    <xf numFmtId="168" fontId="32" fillId="0" borderId="26" xfId="2" applyNumberFormat="1" applyFont="1" applyBorder="1" applyAlignment="1">
      <alignment horizontal="center" vertical="center"/>
    </xf>
    <xf numFmtId="0" fontId="34" fillId="0" borderId="16" xfId="3" applyFont="1" applyFill="1" applyBorder="1" applyAlignment="1">
      <alignment horizontal="left" vertical="center" wrapText="1"/>
    </xf>
    <xf numFmtId="0" fontId="33" fillId="0" borderId="16" xfId="3" applyFont="1" applyFill="1" applyBorder="1" applyAlignment="1">
      <alignment horizontal="center" vertical="center" wrapText="1"/>
    </xf>
    <xf numFmtId="4" fontId="33" fillId="0" borderId="16" xfId="3" applyNumberFormat="1" applyFont="1" applyFill="1" applyBorder="1" applyAlignment="1" applyProtection="1">
      <alignment horizontal="center" vertical="center" wrapText="1"/>
      <protection locked="0"/>
    </xf>
    <xf numFmtId="0" fontId="33" fillId="0" borderId="16" xfId="3" applyFont="1" applyFill="1" applyBorder="1" applyAlignment="1" applyProtection="1">
      <alignment horizontal="center" vertical="center"/>
    </xf>
    <xf numFmtId="0" fontId="33" fillId="0" borderId="16" xfId="3" applyFont="1" applyFill="1" applyBorder="1" applyAlignment="1">
      <alignment horizontal="center" vertical="center"/>
    </xf>
    <xf numFmtId="168" fontId="33" fillId="0" borderId="16" xfId="3" applyNumberFormat="1" applyFont="1" applyBorder="1" applyAlignment="1">
      <alignment horizontal="center" vertical="center"/>
    </xf>
    <xf numFmtId="0" fontId="34" fillId="0" borderId="1" xfId="2" applyFont="1" applyBorder="1" applyAlignment="1">
      <alignment vertical="center" wrapText="1"/>
    </xf>
    <xf numFmtId="0" fontId="33" fillId="0" borderId="5" xfId="2" applyFont="1" applyBorder="1" applyAlignment="1">
      <alignment horizontal="center" vertical="center"/>
    </xf>
    <xf numFmtId="4" fontId="33" fillId="6" borderId="9" xfId="2" applyNumberFormat="1" applyFont="1" applyFill="1" applyBorder="1" applyAlignment="1" applyProtection="1">
      <alignment horizontal="center" vertical="center" wrapText="1"/>
      <protection locked="0"/>
    </xf>
    <xf numFmtId="0" fontId="33" fillId="3" borderId="1" xfId="2" applyFont="1" applyFill="1" applyBorder="1" applyAlignment="1" applyProtection="1">
      <alignment horizontal="center"/>
    </xf>
    <xf numFmtId="0" fontId="33" fillId="0" borderId="1" xfId="2" applyFont="1" applyFill="1" applyBorder="1" applyAlignment="1">
      <alignment horizontal="center" vertical="center"/>
    </xf>
    <xf numFmtId="168" fontId="33" fillId="0" borderId="26" xfId="2" applyNumberFormat="1" applyFont="1" applyBorder="1" applyAlignment="1">
      <alignment horizontal="center" vertical="center"/>
    </xf>
    <xf numFmtId="0" fontId="34" fillId="0" borderId="1" xfId="2" applyFont="1" applyFill="1" applyBorder="1" applyAlignment="1">
      <alignment horizontal="left" vertical="center" wrapText="1"/>
    </xf>
    <xf numFmtId="0" fontId="33" fillId="0" borderId="5" xfId="2" applyFont="1" applyBorder="1" applyAlignment="1">
      <alignment horizontal="center" vertical="center" wrapText="1"/>
    </xf>
    <xf numFmtId="0" fontId="33" fillId="0" borderId="1" xfId="2" applyFont="1" applyBorder="1" applyAlignment="1">
      <alignment horizontal="center" vertical="center"/>
    </xf>
    <xf numFmtId="0" fontId="2" fillId="0" borderId="1" xfId="0" applyFont="1" applyFill="1" applyBorder="1" applyAlignment="1">
      <alignment horizontal="center" vertical="center"/>
    </xf>
    <xf numFmtId="0" fontId="32" fillId="0" borderId="1" xfId="2" applyFont="1" applyBorder="1" applyAlignment="1">
      <alignment vertical="center" wrapText="1"/>
    </xf>
    <xf numFmtId="0" fontId="21" fillId="0" borderId="16" xfId="2" applyFont="1" applyBorder="1" applyAlignment="1">
      <alignment horizontal="left" vertical="center" wrapText="1"/>
    </xf>
    <xf numFmtId="4" fontId="0" fillId="0" borderId="0" xfId="0" applyNumberFormat="1"/>
    <xf numFmtId="0" fontId="0" fillId="0" borderId="15" xfId="0" applyBorder="1" applyAlignment="1">
      <alignment horizontal="center"/>
    </xf>
    <xf numFmtId="0" fontId="15" fillId="0" borderId="16" xfId="0" applyFont="1" applyBorder="1" applyAlignment="1">
      <alignment horizontal="center"/>
    </xf>
    <xf numFmtId="166" fontId="0" fillId="0" borderId="0" xfId="0" applyNumberFormat="1"/>
    <xf numFmtId="172" fontId="0" fillId="0" borderId="0" xfId="0" applyNumberFormat="1"/>
    <xf numFmtId="44" fontId="0" fillId="0" borderId="0" xfId="1" applyFont="1" applyBorder="1" applyAlignment="1">
      <alignment horizontal="center"/>
    </xf>
    <xf numFmtId="0" fontId="6" fillId="0" borderId="16" xfId="0" applyFont="1" applyBorder="1" applyAlignment="1">
      <alignment horizontal="left"/>
    </xf>
    <xf numFmtId="170" fontId="0" fillId="0" borderId="16" xfId="0" applyNumberFormat="1" applyBorder="1" applyAlignment="1">
      <alignment horizontal="center"/>
    </xf>
    <xf numFmtId="9" fontId="0" fillId="0" borderId="16" xfId="5" applyFont="1" applyBorder="1" applyAlignment="1">
      <alignment horizontal="center"/>
    </xf>
    <xf numFmtId="0" fontId="0" fillId="0" borderId="16" xfId="0" applyBorder="1"/>
    <xf numFmtId="0" fontId="0" fillId="0" borderId="21" xfId="0" applyBorder="1" applyAlignment="1">
      <alignment horizontal="center"/>
    </xf>
    <xf numFmtId="174" fontId="14" fillId="0" borderId="16" xfId="1" applyNumberFormat="1" applyFont="1" applyBorder="1" applyAlignment="1">
      <alignment horizontal="center"/>
    </xf>
    <xf numFmtId="164" fontId="0" fillId="0" borderId="16" xfId="5" applyNumberFormat="1" applyFont="1" applyBorder="1"/>
    <xf numFmtId="9" fontId="17" fillId="0" borderId="16" xfId="5" applyFont="1" applyBorder="1" applyAlignment="1">
      <alignment horizontal="center"/>
    </xf>
    <xf numFmtId="0" fontId="3" fillId="2" borderId="1" xfId="0" applyFont="1" applyFill="1" applyBorder="1" applyAlignment="1">
      <alignment horizontal="center" vertical="center" wrapText="1"/>
    </xf>
    <xf numFmtId="0" fontId="2" fillId="0" borderId="0" xfId="0" applyFont="1" applyFill="1" applyBorder="1" applyAlignment="1">
      <alignment horizontal="left" vertical="center" wrapText="1"/>
    </xf>
    <xf numFmtId="0" fontId="1" fillId="2" borderId="1" xfId="0" applyFont="1" applyFill="1" applyBorder="1" applyAlignment="1">
      <alignment horizontal="center" vertical="center"/>
    </xf>
    <xf numFmtId="0" fontId="3" fillId="2" borderId="1" xfId="0" applyFont="1" applyFill="1" applyBorder="1" applyAlignment="1">
      <alignment horizontal="center" vertical="center"/>
    </xf>
    <xf numFmtId="0" fontId="2" fillId="0" borderId="1" xfId="0" applyFont="1" applyFill="1" applyBorder="1" applyAlignment="1">
      <alignment horizontal="center" vertical="center"/>
    </xf>
    <xf numFmtId="0" fontId="0" fillId="0" borderId="16" xfId="0" applyBorder="1" applyAlignment="1">
      <alignment horizontal="center"/>
    </xf>
    <xf numFmtId="0" fontId="2" fillId="0" borderId="35" xfId="0" applyFont="1" applyFill="1" applyBorder="1"/>
    <xf numFmtId="0" fontId="2" fillId="0" borderId="36" xfId="0" applyFont="1" applyFill="1" applyBorder="1"/>
    <xf numFmtId="0" fontId="3" fillId="2" borderId="37" xfId="0" applyFont="1" applyFill="1" applyBorder="1" applyAlignment="1">
      <alignment horizontal="center" vertical="center"/>
    </xf>
    <xf numFmtId="0" fontId="3" fillId="2" borderId="38" xfId="0" applyFont="1" applyFill="1" applyBorder="1" applyAlignment="1">
      <alignment horizontal="center" vertical="center" wrapText="1"/>
    </xf>
    <xf numFmtId="0" fontId="2" fillId="0" borderId="39" xfId="0" applyFont="1" applyFill="1" applyBorder="1" applyAlignment="1">
      <alignment horizontal="center" vertical="center"/>
    </xf>
    <xf numFmtId="4" fontId="2" fillId="0" borderId="40" xfId="0" applyNumberFormat="1" applyFont="1" applyFill="1" applyBorder="1" applyAlignment="1">
      <alignment horizontal="center" vertical="center" wrapText="1"/>
    </xf>
    <xf numFmtId="4" fontId="1" fillId="0" borderId="40" xfId="0" applyNumberFormat="1" applyFont="1" applyFill="1" applyBorder="1" applyAlignment="1">
      <alignment horizontal="center" vertical="center" wrapText="1"/>
    </xf>
    <xf numFmtId="0" fontId="0" fillId="0" borderId="35" xfId="0" applyBorder="1"/>
    <xf numFmtId="0" fontId="0" fillId="0" borderId="36" xfId="0" applyBorder="1"/>
    <xf numFmtId="0" fontId="0" fillId="0" borderId="41" xfId="0" applyBorder="1"/>
    <xf numFmtId="0" fontId="0" fillId="0" borderId="42" xfId="0" applyBorder="1"/>
    <xf numFmtId="0" fontId="0" fillId="0" borderId="43" xfId="0" applyBorder="1"/>
    <xf numFmtId="0" fontId="3" fillId="2" borderId="44" xfId="0" applyFont="1" applyFill="1" applyBorder="1" applyAlignment="1">
      <alignment horizontal="center" vertical="center" wrapText="1"/>
    </xf>
    <xf numFmtId="4" fontId="0" fillId="0" borderId="16" xfId="0" applyNumberFormat="1" applyBorder="1"/>
    <xf numFmtId="0" fontId="0" fillId="0" borderId="22" xfId="0" applyBorder="1"/>
    <xf numFmtId="44" fontId="0" fillId="0" borderId="16" xfId="1" applyFont="1" applyBorder="1" applyAlignment="1">
      <alignment horizontal="center"/>
    </xf>
    <xf numFmtId="0" fontId="0" fillId="0" borderId="31" xfId="0" applyBorder="1"/>
    <xf numFmtId="0" fontId="6" fillId="3" borderId="9" xfId="0" applyFont="1" applyFill="1" applyBorder="1" applyAlignment="1">
      <alignment horizontal="center" vertical="center" wrapText="1"/>
    </xf>
    <xf numFmtId="0" fontId="6" fillId="3" borderId="0" xfId="0" applyFont="1" applyFill="1" applyBorder="1" applyAlignment="1">
      <alignment horizontal="center" vertical="center" wrapText="1"/>
    </xf>
    <xf numFmtId="0" fontId="6" fillId="3" borderId="3" xfId="0" applyFont="1" applyFill="1" applyBorder="1" applyAlignment="1">
      <alignment horizontal="center"/>
    </xf>
    <xf numFmtId="0" fontId="0" fillId="0" borderId="16" xfId="0" applyFont="1" applyBorder="1" applyAlignment="1">
      <alignment horizontal="center" vertical="center"/>
    </xf>
    <xf numFmtId="44" fontId="0" fillId="0" borderId="16" xfId="0" applyNumberFormat="1" applyBorder="1" applyAlignment="1">
      <alignment horizontal="center"/>
    </xf>
    <xf numFmtId="166" fontId="0" fillId="0" borderId="16" xfId="0" applyNumberFormat="1" applyFont="1" applyBorder="1" applyAlignment="1">
      <alignment horizontal="left"/>
    </xf>
    <xf numFmtId="166" fontId="0" fillId="0" borderId="16" xfId="0" applyNumberFormat="1" applyBorder="1"/>
    <xf numFmtId="0" fontId="0" fillId="0" borderId="16" xfId="0" applyFont="1" applyFill="1" applyBorder="1" applyAlignment="1">
      <alignment horizontal="center" vertical="center"/>
    </xf>
    <xf numFmtId="171" fontId="0" fillId="0" borderId="16" xfId="0" applyNumberFormat="1" applyBorder="1"/>
    <xf numFmtId="44" fontId="0" fillId="0" borderId="16" xfId="0" applyNumberFormat="1" applyBorder="1"/>
    <xf numFmtId="175" fontId="0" fillId="0" borderId="16" xfId="0" applyNumberFormat="1" applyBorder="1"/>
    <xf numFmtId="0" fontId="6" fillId="7" borderId="16" xfId="0" applyFont="1" applyFill="1" applyBorder="1" applyAlignment="1">
      <alignment horizontal="left"/>
    </xf>
    <xf numFmtId="0" fontId="0" fillId="7" borderId="16" xfId="0" applyFont="1" applyFill="1" applyBorder="1" applyAlignment="1">
      <alignment horizontal="center" vertical="center"/>
    </xf>
    <xf numFmtId="171" fontId="6" fillId="7" borderId="16" xfId="0" applyNumberFormat="1" applyFont="1" applyFill="1" applyBorder="1" applyAlignment="1">
      <alignment horizontal="center"/>
    </xf>
    <xf numFmtId="170" fontId="6" fillId="7" borderId="16" xfId="0" applyNumberFormat="1" applyFont="1" applyFill="1" applyBorder="1" applyAlignment="1">
      <alignment horizontal="center"/>
    </xf>
    <xf numFmtId="9" fontId="6" fillId="7" borderId="16" xfId="5" applyFont="1" applyFill="1" applyBorder="1" applyAlignment="1">
      <alignment horizontal="center"/>
    </xf>
    <xf numFmtId="0" fontId="0" fillId="7" borderId="16" xfId="0" applyFill="1" applyBorder="1" applyAlignment="1">
      <alignment horizontal="center" vertical="center"/>
    </xf>
    <xf numFmtId="44" fontId="6" fillId="7" borderId="16" xfId="0" applyNumberFormat="1" applyFont="1" applyFill="1" applyBorder="1" applyAlignment="1">
      <alignment horizontal="center"/>
    </xf>
    <xf numFmtId="166" fontId="6" fillId="7" borderId="16" xfId="0" applyNumberFormat="1" applyFont="1" applyFill="1" applyBorder="1" applyAlignment="1">
      <alignment horizontal="left"/>
    </xf>
    <xf numFmtId="0" fontId="20" fillId="3" borderId="9" xfId="0" applyFont="1" applyFill="1" applyBorder="1" applyAlignment="1">
      <alignment horizontal="center" vertical="center" wrapText="1"/>
    </xf>
    <xf numFmtId="0" fontId="6" fillId="7" borderId="21" xfId="0" applyFont="1" applyFill="1" applyBorder="1" applyAlignment="1">
      <alignment horizontal="left"/>
    </xf>
    <xf numFmtId="0" fontId="0" fillId="7" borderId="21" xfId="0" applyFont="1" applyFill="1" applyBorder="1" applyAlignment="1">
      <alignment horizontal="center" vertical="center"/>
    </xf>
    <xf numFmtId="171" fontId="6" fillId="7" borderId="21" xfId="0" applyNumberFormat="1" applyFont="1" applyFill="1" applyBorder="1" applyAlignment="1">
      <alignment horizontal="center"/>
    </xf>
    <xf numFmtId="170" fontId="6" fillId="7" borderId="21" xfId="0" applyNumberFormat="1" applyFont="1" applyFill="1" applyBorder="1" applyAlignment="1">
      <alignment horizontal="center"/>
    </xf>
    <xf numFmtId="9" fontId="6" fillId="7" borderId="21" xfId="5" applyFont="1" applyFill="1" applyBorder="1" applyAlignment="1">
      <alignment horizontal="center"/>
    </xf>
    <xf numFmtId="0" fontId="0" fillId="7" borderId="21" xfId="0" applyFill="1" applyBorder="1" applyAlignment="1">
      <alignment horizontal="center" vertical="center"/>
    </xf>
    <xf numFmtId="44" fontId="6" fillId="7" borderId="21" xfId="0" applyNumberFormat="1" applyFont="1" applyFill="1" applyBorder="1" applyAlignment="1">
      <alignment horizontal="center"/>
    </xf>
    <xf numFmtId="166" fontId="6" fillId="7" borderId="21" xfId="0" applyNumberFormat="1" applyFont="1" applyFill="1" applyBorder="1" applyAlignment="1">
      <alignment horizontal="left"/>
    </xf>
    <xf numFmtId="166" fontId="0" fillId="0" borderId="21" xfId="0" applyNumberFormat="1" applyBorder="1"/>
    <xf numFmtId="0" fontId="0" fillId="0" borderId="21" xfId="0" applyBorder="1"/>
    <xf numFmtId="164" fontId="0" fillId="0" borderId="21" xfId="5" applyNumberFormat="1" applyFont="1" applyBorder="1"/>
    <xf numFmtId="4" fontId="0" fillId="0" borderId="21" xfId="0" applyNumberFormat="1" applyBorder="1"/>
    <xf numFmtId="0" fontId="6" fillId="7" borderId="45" xfId="0" applyFont="1" applyFill="1" applyBorder="1" applyAlignment="1">
      <alignment horizontal="left"/>
    </xf>
    <xf numFmtId="0" fontId="0" fillId="7" borderId="46" xfId="0" applyFont="1" applyFill="1" applyBorder="1" applyAlignment="1">
      <alignment horizontal="center" vertical="center"/>
    </xf>
    <xf numFmtId="171" fontId="6" fillId="7" borderId="46" xfId="0" applyNumberFormat="1" applyFont="1" applyFill="1" applyBorder="1" applyAlignment="1">
      <alignment horizontal="center"/>
    </xf>
    <xf numFmtId="170" fontId="6" fillId="7" borderId="46" xfId="0" applyNumberFormat="1" applyFont="1" applyFill="1" applyBorder="1" applyAlignment="1">
      <alignment horizontal="center"/>
    </xf>
    <xf numFmtId="9" fontId="6" fillId="7" borderId="46" xfId="5" applyFont="1" applyFill="1" applyBorder="1" applyAlignment="1">
      <alignment horizontal="center"/>
    </xf>
    <xf numFmtId="0" fontId="0" fillId="7" borderId="46" xfId="0" applyFill="1" applyBorder="1" applyAlignment="1">
      <alignment horizontal="center" vertical="center"/>
    </xf>
    <xf numFmtId="44" fontId="6" fillId="7" borderId="46" xfId="0" applyNumberFormat="1" applyFont="1" applyFill="1" applyBorder="1" applyAlignment="1">
      <alignment horizontal="center"/>
    </xf>
    <xf numFmtId="166" fontId="6" fillId="7" borderId="46" xfId="0" applyNumberFormat="1" applyFont="1" applyFill="1" applyBorder="1" applyAlignment="1">
      <alignment horizontal="left"/>
    </xf>
    <xf numFmtId="166" fontId="0" fillId="0" borderId="46" xfId="0" applyNumberFormat="1" applyBorder="1"/>
    <xf numFmtId="0" fontId="0" fillId="0" borderId="46" xfId="0" applyBorder="1"/>
    <xf numFmtId="164" fontId="0" fillId="0" borderId="46" xfId="5" applyNumberFormat="1" applyFont="1" applyBorder="1"/>
    <xf numFmtId="4" fontId="0" fillId="0" borderId="46" xfId="0" applyNumberFormat="1" applyBorder="1"/>
    <xf numFmtId="166" fontId="6" fillId="7" borderId="47" xfId="0" applyNumberFormat="1" applyFont="1" applyFill="1" applyBorder="1" applyAlignment="1">
      <alignment horizontal="left"/>
    </xf>
    <xf numFmtId="0" fontId="39" fillId="0" borderId="0" xfId="0" applyFont="1"/>
    <xf numFmtId="0" fontId="38" fillId="0" borderId="1" xfId="0" applyFont="1" applyBorder="1" applyAlignment="1">
      <alignment horizontal="center"/>
    </xf>
    <xf numFmtId="0" fontId="39" fillId="0" borderId="1" xfId="0" applyFont="1" applyFill="1" applyBorder="1" applyAlignment="1">
      <alignment horizontal="center"/>
    </xf>
    <xf numFmtId="167" fontId="39" fillId="0" borderId="1" xfId="1" applyNumberFormat="1" applyFont="1" applyFill="1" applyBorder="1" applyAlignment="1" applyProtection="1">
      <alignment horizontal="center"/>
    </xf>
    <xf numFmtId="167" fontId="38" fillId="0" borderId="9" xfId="0" applyNumberFormat="1" applyFont="1" applyBorder="1" applyAlignment="1">
      <alignment horizontal="center"/>
    </xf>
    <xf numFmtId="167" fontId="38" fillId="0" borderId="16" xfId="0" applyNumberFormat="1" applyFont="1" applyBorder="1" applyAlignment="1">
      <alignment horizontal="center"/>
    </xf>
    <xf numFmtId="0" fontId="1" fillId="0" borderId="1" xfId="0" applyFont="1" applyFill="1" applyBorder="1" applyAlignment="1">
      <alignment horizontal="center" vertical="center" wrapText="1"/>
    </xf>
    <xf numFmtId="0" fontId="36" fillId="0" borderId="35" xfId="0" applyFont="1" applyBorder="1" applyAlignment="1">
      <alignment horizontal="center" vertical="center"/>
    </xf>
    <xf numFmtId="0" fontId="36" fillId="0" borderId="0" xfId="0" applyFont="1" applyBorder="1" applyAlignment="1">
      <alignment horizontal="center" vertical="center"/>
    </xf>
    <xf numFmtId="0" fontId="36" fillId="0" borderId="36" xfId="0" applyFont="1" applyBorder="1" applyAlignment="1">
      <alignment horizontal="center" vertical="center"/>
    </xf>
    <xf numFmtId="0" fontId="1" fillId="0" borderId="45" xfId="0" applyFont="1" applyFill="1" applyBorder="1" applyAlignment="1">
      <alignment horizontal="center" vertical="center"/>
    </xf>
    <xf numFmtId="0" fontId="1" fillId="0" borderId="46" xfId="0" applyFont="1" applyFill="1" applyBorder="1" applyAlignment="1">
      <alignment horizontal="center" vertical="center"/>
    </xf>
    <xf numFmtId="0" fontId="1" fillId="0" borderId="47" xfId="0" applyFont="1" applyFill="1" applyBorder="1" applyAlignment="1">
      <alignment horizontal="center" vertical="center"/>
    </xf>
    <xf numFmtId="0" fontId="2" fillId="0" borderId="1" xfId="0" applyFont="1" applyFill="1" applyBorder="1" applyAlignment="1">
      <alignment horizontal="left" vertical="center" wrapText="1"/>
    </xf>
    <xf numFmtId="0" fontId="1" fillId="0" borderId="0" xfId="0" applyFont="1" applyFill="1" applyBorder="1"/>
    <xf numFmtId="0" fontId="1" fillId="0" borderId="32" xfId="0" applyFont="1" applyFill="1" applyBorder="1" applyAlignment="1">
      <alignment horizontal="center" vertical="center"/>
    </xf>
    <xf numFmtId="0" fontId="1" fillId="0" borderId="33" xfId="0" applyFont="1" applyFill="1" applyBorder="1" applyAlignment="1">
      <alignment horizontal="center" vertical="center"/>
    </xf>
    <xf numFmtId="0" fontId="1" fillId="0" borderId="34" xfId="0" applyFont="1" applyFill="1" applyBorder="1" applyAlignment="1">
      <alignment horizontal="center" vertical="center"/>
    </xf>
    <xf numFmtId="0" fontId="3" fillId="2" borderId="1" xfId="0" applyFont="1" applyFill="1" applyBorder="1" applyAlignment="1">
      <alignment horizontal="center" vertical="center" wrapText="1"/>
    </xf>
    <xf numFmtId="0" fontId="2" fillId="0" borderId="2" xfId="0" applyFont="1" applyFill="1" applyBorder="1"/>
    <xf numFmtId="0" fontId="2" fillId="0" borderId="0" xfId="0" applyFont="1" applyFill="1" applyBorder="1" applyAlignment="1">
      <alignment horizontal="left" vertical="center" wrapText="1"/>
    </xf>
    <xf numFmtId="0" fontId="2" fillId="0" borderId="3" xfId="0" applyFont="1" applyFill="1" applyBorder="1"/>
    <xf numFmtId="0" fontId="4" fillId="0" borderId="1" xfId="0" applyFont="1" applyFill="1" applyBorder="1" applyAlignment="1">
      <alignment horizontal="left"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2" fillId="0" borderId="14" xfId="0" applyFont="1" applyFill="1" applyBorder="1" applyAlignment="1">
      <alignment horizontal="left" vertical="center" wrapText="1"/>
    </xf>
    <xf numFmtId="0" fontId="2" fillId="0" borderId="4" xfId="0" applyFont="1" applyFill="1" applyBorder="1" applyAlignment="1">
      <alignment horizontal="left"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center" vertical="center"/>
    </xf>
    <xf numFmtId="4" fontId="1" fillId="0" borderId="1" xfId="0" applyNumberFormat="1" applyFont="1" applyFill="1" applyBorder="1" applyAlignment="1">
      <alignment horizontal="center" vertical="center"/>
    </xf>
    <xf numFmtId="0" fontId="1" fillId="0" borderId="0" xfId="0" applyFont="1" applyFill="1" applyBorder="1" applyAlignment="1">
      <alignment horizontal="center" vertical="center"/>
    </xf>
    <xf numFmtId="4" fontId="2" fillId="0" borderId="1" xfId="0" applyNumberFormat="1" applyFont="1" applyFill="1" applyBorder="1" applyAlignment="1">
      <alignment horizontal="center" vertical="center"/>
    </xf>
    <xf numFmtId="0" fontId="3" fillId="2" borderId="1" xfId="0" applyFont="1" applyFill="1" applyBorder="1" applyAlignment="1">
      <alignment horizontal="left" vertical="center" wrapText="1"/>
    </xf>
    <xf numFmtId="4" fontId="3" fillId="2" borderId="1" xfId="0" applyNumberFormat="1" applyFont="1" applyFill="1" applyBorder="1" applyAlignment="1">
      <alignment horizontal="center" vertical="center" wrapText="1"/>
    </xf>
    <xf numFmtId="0" fontId="2" fillId="0" borderId="4" xfId="0" applyFont="1" applyFill="1" applyBorder="1" applyAlignment="1">
      <alignment horizontal="left" vertical="center"/>
    </xf>
    <xf numFmtId="0" fontId="1" fillId="2" borderId="1" xfId="0" applyFont="1" applyFill="1" applyBorder="1" applyAlignment="1">
      <alignment horizontal="left" vertical="center"/>
    </xf>
    <xf numFmtId="0" fontId="1" fillId="2" borderId="1" xfId="0" applyFont="1" applyFill="1" applyBorder="1" applyAlignment="1">
      <alignment horizontal="center" vertical="center"/>
    </xf>
    <xf numFmtId="0" fontId="2" fillId="0" borderId="12" xfId="0" applyFont="1" applyFill="1" applyBorder="1" applyAlignment="1">
      <alignment horizontal="left" vertical="center"/>
    </xf>
    <xf numFmtId="4" fontId="2" fillId="0" borderId="11" xfId="0" applyNumberFormat="1" applyFont="1" applyFill="1" applyBorder="1" applyAlignment="1">
      <alignment horizontal="center" vertical="center"/>
    </xf>
    <xf numFmtId="0" fontId="2" fillId="0" borderId="1" xfId="0" applyFont="1" applyFill="1" applyBorder="1" applyAlignment="1">
      <alignment horizontal="left" vertical="center"/>
    </xf>
    <xf numFmtId="0" fontId="2" fillId="0" borderId="3" xfId="0" applyFont="1" applyFill="1" applyBorder="1" applyAlignment="1">
      <alignment horizontal="left" vertical="center"/>
    </xf>
    <xf numFmtId="0" fontId="2" fillId="0" borderId="0" xfId="0" applyFont="1" applyFill="1" applyBorder="1" applyAlignment="1">
      <alignment horizontal="center" vertical="center" wrapText="1"/>
    </xf>
    <xf numFmtId="0" fontId="2" fillId="0" borderId="2" xfId="0" applyFont="1" applyFill="1" applyBorder="1" applyAlignment="1">
      <alignment horizontal="left" vertical="center"/>
    </xf>
    <xf numFmtId="0" fontId="3" fillId="2" borderId="1" xfId="0" applyFont="1" applyFill="1" applyBorder="1" applyAlignment="1">
      <alignment horizontal="center" vertical="center"/>
    </xf>
    <xf numFmtId="0" fontId="2" fillId="0" borderId="5" xfId="0" applyFont="1" applyFill="1" applyBorder="1" applyAlignment="1">
      <alignment horizontal="left" vertical="center"/>
    </xf>
    <xf numFmtId="0" fontId="8" fillId="0" borderId="1" xfId="0" applyFont="1" applyFill="1" applyBorder="1" applyAlignment="1">
      <alignment horizontal="left" vertical="center"/>
    </xf>
    <xf numFmtId="0" fontId="4" fillId="0" borderId="3" xfId="0" applyFont="1" applyFill="1" applyBorder="1" applyAlignment="1">
      <alignment horizontal="left" vertical="center"/>
    </xf>
    <xf numFmtId="0" fontId="10" fillId="0" borderId="3" xfId="0" applyFont="1" applyFill="1" applyBorder="1" applyAlignment="1">
      <alignment horizontal="left" vertical="center"/>
    </xf>
    <xf numFmtId="4" fontId="10"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9" fontId="2" fillId="0" borderId="1" xfId="0" applyNumberFormat="1" applyFont="1" applyFill="1" applyBorder="1" applyAlignment="1">
      <alignment horizontal="center" vertical="center"/>
    </xf>
    <xf numFmtId="4" fontId="4" fillId="0" borderId="1" xfId="0" applyNumberFormat="1" applyFont="1" applyFill="1" applyBorder="1" applyAlignment="1">
      <alignment horizontal="center" vertical="center"/>
    </xf>
    <xf numFmtId="49" fontId="4" fillId="0" borderId="1" xfId="0" applyNumberFormat="1" applyFont="1" applyFill="1" applyBorder="1" applyAlignment="1">
      <alignment horizontal="center" vertical="center"/>
    </xf>
    <xf numFmtId="1" fontId="4" fillId="0" borderId="1" xfId="0" applyNumberFormat="1" applyFont="1" applyFill="1" applyBorder="1" applyAlignment="1">
      <alignment horizontal="center" vertical="center"/>
    </xf>
    <xf numFmtId="49" fontId="2" fillId="0" borderId="1" xfId="0" applyNumberFormat="1" applyFont="1" applyFill="1" applyBorder="1" applyAlignment="1">
      <alignment horizontal="center" vertical="center"/>
    </xf>
    <xf numFmtId="0" fontId="1" fillId="0" borderId="2" xfId="0" applyFont="1" applyFill="1" applyBorder="1" applyAlignment="1">
      <alignment horizontal="left" vertical="center"/>
    </xf>
    <xf numFmtId="0" fontId="2" fillId="0" borderId="1" xfId="0" applyFont="1" applyFill="1" applyBorder="1"/>
    <xf numFmtId="0" fontId="1" fillId="0" borderId="1" xfId="0" applyFont="1" applyFill="1" applyBorder="1" applyAlignment="1">
      <alignment horizontal="left" vertical="center"/>
    </xf>
    <xf numFmtId="44" fontId="0" fillId="0" borderId="16" xfId="1" applyFont="1" applyBorder="1" applyAlignment="1">
      <alignment horizontal="center"/>
    </xf>
    <xf numFmtId="44" fontId="0" fillId="0" borderId="29" xfId="1" applyFont="1" applyBorder="1" applyAlignment="1">
      <alignment horizontal="center"/>
    </xf>
    <xf numFmtId="1" fontId="0" fillId="0" borderId="28" xfId="0" applyNumberFormat="1" applyBorder="1" applyAlignment="1">
      <alignment horizontal="center"/>
    </xf>
    <xf numFmtId="1" fontId="0" fillId="0" borderId="16" xfId="0" applyNumberFormat="1" applyBorder="1" applyAlignment="1">
      <alignment horizontal="center"/>
    </xf>
    <xf numFmtId="0" fontId="0" fillId="0" borderId="30" xfId="0" applyBorder="1" applyAlignment="1">
      <alignment horizontal="center"/>
    </xf>
    <xf numFmtId="0" fontId="0" fillId="0" borderId="22" xfId="0" applyBorder="1" applyAlignment="1">
      <alignment horizontal="center"/>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171" fontId="0" fillId="0" borderId="16" xfId="0" applyNumberFormat="1" applyBorder="1" applyAlignment="1">
      <alignment horizontal="center" vertical="center"/>
    </xf>
    <xf numFmtId="0" fontId="6" fillId="0" borderId="15" xfId="0" applyFont="1" applyBorder="1" applyAlignment="1">
      <alignment horizontal="center"/>
    </xf>
    <xf numFmtId="0" fontId="12" fillId="0" borderId="16" xfId="0" applyFont="1" applyBorder="1" applyAlignment="1">
      <alignment horizontal="center"/>
    </xf>
    <xf numFmtId="0" fontId="11" fillId="0" borderId="17" xfId="0" applyFont="1" applyBorder="1" applyAlignment="1">
      <alignment horizontal="center"/>
    </xf>
    <xf numFmtId="0" fontId="11" fillId="0" borderId="18" xfId="0" applyFont="1" applyBorder="1" applyAlignment="1">
      <alignment horizontal="center"/>
    </xf>
    <xf numFmtId="0" fontId="6" fillId="0" borderId="1" xfId="0" applyFont="1" applyBorder="1" applyAlignment="1">
      <alignment horizontal="center"/>
    </xf>
    <xf numFmtId="0" fontId="15" fillId="0" borderId="16" xfId="0" applyFont="1" applyBorder="1" applyAlignment="1">
      <alignment horizontal="center"/>
    </xf>
    <xf numFmtId="173" fontId="0" fillId="0" borderId="16" xfId="0" applyNumberFormat="1" applyBorder="1" applyAlignment="1">
      <alignment horizontal="center"/>
    </xf>
    <xf numFmtId="0" fontId="0" fillId="0" borderId="16" xfId="0" applyBorder="1" applyAlignment="1">
      <alignment horizontal="center"/>
    </xf>
    <xf numFmtId="0" fontId="6" fillId="0" borderId="16" xfId="0" applyFont="1" applyBorder="1" applyAlignment="1">
      <alignment horizontal="center"/>
    </xf>
    <xf numFmtId="37" fontId="38" fillId="0" borderId="1" xfId="1" applyNumberFormat="1" applyFont="1" applyFill="1" applyBorder="1" applyAlignment="1" applyProtection="1">
      <alignment horizontal="center" vertical="center"/>
    </xf>
    <xf numFmtId="0" fontId="39" fillId="0" borderId="1" xfId="0" applyFont="1" applyBorder="1" applyAlignment="1">
      <alignment horizontal="center" vertical="center"/>
    </xf>
    <xf numFmtId="167" fontId="39" fillId="5" borderId="1" xfId="1" applyNumberFormat="1" applyFont="1" applyFill="1" applyBorder="1" applyAlignment="1" applyProtection="1">
      <alignment horizontal="center" vertical="center"/>
    </xf>
    <xf numFmtId="0" fontId="38" fillId="0" borderId="1" xfId="0" applyFont="1" applyBorder="1" applyAlignment="1">
      <alignment horizontal="right" vertical="center"/>
    </xf>
    <xf numFmtId="0" fontId="39" fillId="0" borderId="0" xfId="0" applyNumberFormat="1" applyFont="1" applyAlignment="1">
      <alignment horizontal="center" wrapText="1"/>
    </xf>
    <xf numFmtId="0" fontId="38" fillId="0" borderId="1" xfId="0" applyFont="1" applyFill="1" applyBorder="1" applyAlignment="1">
      <alignment horizontal="center" vertical="center"/>
    </xf>
    <xf numFmtId="0" fontId="38" fillId="0" borderId="1" xfId="0" applyFont="1" applyBorder="1" applyAlignment="1">
      <alignment horizontal="center" vertical="center"/>
    </xf>
    <xf numFmtId="0" fontId="37" fillId="0" borderId="1" xfId="0" applyFont="1" applyBorder="1" applyAlignment="1">
      <alignment horizontal="center" vertical="center"/>
    </xf>
    <xf numFmtId="167" fontId="38" fillId="0" borderId="1" xfId="1" applyNumberFormat="1" applyFont="1" applyFill="1" applyBorder="1" applyAlignment="1" applyProtection="1">
      <alignment horizontal="center" vertical="center"/>
    </xf>
    <xf numFmtId="0" fontId="19" fillId="4" borderId="23" xfId="2" applyFont="1" applyFill="1" applyBorder="1" applyAlignment="1">
      <alignment horizontal="center" vertical="center"/>
    </xf>
    <xf numFmtId="0" fontId="0" fillId="0" borderId="17" xfId="0" applyBorder="1" applyAlignment="1">
      <alignment horizontal="right"/>
    </xf>
    <xf numFmtId="0" fontId="0" fillId="0" borderId="19" xfId="0" applyBorder="1" applyAlignment="1">
      <alignment horizontal="right"/>
    </xf>
    <xf numFmtId="0" fontId="0" fillId="0" borderId="18" xfId="0" applyBorder="1" applyAlignment="1">
      <alignment horizontal="right"/>
    </xf>
    <xf numFmtId="0" fontId="23" fillId="0" borderId="16" xfId="0" applyFont="1" applyFill="1" applyBorder="1" applyAlignment="1">
      <alignment horizontal="center" vertical="center"/>
    </xf>
    <xf numFmtId="0" fontId="23" fillId="0" borderId="17" xfId="0" applyFont="1" applyBorder="1" applyAlignment="1">
      <alignment horizontal="center" vertical="center"/>
    </xf>
    <xf numFmtId="0" fontId="23" fillId="0" borderId="19" xfId="0" applyFont="1" applyBorder="1" applyAlignment="1">
      <alignment horizontal="center" vertical="center"/>
    </xf>
    <xf numFmtId="0" fontId="23" fillId="0" borderId="18" xfId="0" applyFont="1" applyBorder="1" applyAlignment="1">
      <alignment horizontal="center" vertical="center"/>
    </xf>
    <xf numFmtId="0" fontId="2" fillId="0" borderId="16" xfId="0" applyFont="1" applyFill="1" applyBorder="1" applyAlignment="1">
      <alignment horizontal="center" vertical="center" wrapText="1"/>
    </xf>
  </cellXfs>
  <cellStyles count="6">
    <cellStyle name="Moeda" xfId="1" builtinId="4"/>
    <cellStyle name="Normal" xfId="0" builtinId="0"/>
    <cellStyle name="Normal 2" xfId="4"/>
    <cellStyle name="Normal 3 2" xfId="2"/>
    <cellStyle name="Normal_MATERIAIS DE LIMPEZA" xfId="3"/>
    <cellStyle name="Percentagem" xfId="5" builtinId="5"/>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E6E6E6"/>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val="090000"/>
        </a:solidFill>
        <a:ln w="9525" cap="flat" cmpd="sng" algn="ctr">
          <a:solidFill>
            <a:srgbClr val="400000"/>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52"/>
  <sheetViews>
    <sheetView view="pageBreakPreview" zoomScale="75" zoomScaleNormal="75" zoomScaleSheetLayoutView="75" workbookViewId="0">
      <selection activeCell="K72" sqref="K72:O72"/>
    </sheetView>
  </sheetViews>
  <sheetFormatPr defaultColWidth="8.7109375" defaultRowHeight="15" x14ac:dyDescent="0.25"/>
  <cols>
    <col min="1" max="1" width="9.28515625" customWidth="1"/>
    <col min="3" max="3" width="17.85546875" customWidth="1"/>
    <col min="4" max="4" width="13.42578125" customWidth="1"/>
    <col min="5" max="5" width="12.5703125" customWidth="1"/>
    <col min="6" max="6" width="10" customWidth="1"/>
    <col min="7" max="7" width="17.7109375" customWidth="1"/>
    <col min="8" max="8" width="10.5703125" customWidth="1"/>
    <col min="9" max="9" width="12.7109375" customWidth="1"/>
    <col min="10" max="10" width="13" customWidth="1"/>
    <col min="11" max="11" width="8.85546875" customWidth="1"/>
    <col min="12" max="12" width="11.140625" customWidth="1"/>
    <col min="13" max="13" width="14.85546875" customWidth="1"/>
    <col min="14" max="14" width="13.42578125" customWidth="1"/>
    <col min="15" max="15" width="12.140625" customWidth="1"/>
    <col min="16" max="16" width="8.7109375" customWidth="1"/>
  </cols>
  <sheetData>
    <row r="1" spans="1:15" s="1" customFormat="1" ht="30" customHeight="1" x14ac:dyDescent="0.2">
      <c r="A1" s="242" t="s">
        <v>175</v>
      </c>
      <c r="B1" s="242"/>
      <c r="C1" s="242"/>
      <c r="D1" s="242"/>
      <c r="E1" s="242"/>
      <c r="F1" s="242"/>
      <c r="G1" s="242"/>
      <c r="H1" s="242"/>
      <c r="I1" s="242"/>
      <c r="J1" s="242"/>
      <c r="K1" s="242"/>
      <c r="L1" s="242"/>
      <c r="M1" s="242"/>
      <c r="N1" s="242"/>
      <c r="O1" s="242"/>
    </row>
    <row r="2" spans="1:15" s="1" customFormat="1" ht="30" customHeight="1" x14ac:dyDescent="0.2">
      <c r="A2" s="262"/>
      <c r="B2" s="262"/>
      <c r="C2" s="262"/>
      <c r="D2" s="262"/>
      <c r="E2" s="262"/>
      <c r="F2" s="262"/>
      <c r="G2" s="262"/>
      <c r="H2" s="262"/>
      <c r="I2" s="262"/>
      <c r="J2" s="262"/>
      <c r="K2" s="262"/>
      <c r="L2" s="262"/>
      <c r="M2" s="262"/>
      <c r="N2" s="262"/>
      <c r="O2" s="262"/>
    </row>
    <row r="3" spans="1:15" s="1" customFormat="1" ht="30" customHeight="1" x14ac:dyDescent="0.2">
      <c r="A3" s="245" t="s">
        <v>0</v>
      </c>
      <c r="B3" s="245"/>
      <c r="C3" s="245"/>
      <c r="D3" s="245"/>
      <c r="E3" s="245"/>
      <c r="F3" s="245"/>
      <c r="G3" s="245"/>
      <c r="H3" s="245"/>
      <c r="I3" s="245"/>
      <c r="J3" s="245"/>
      <c r="K3" s="245"/>
      <c r="L3" s="245"/>
      <c r="M3" s="245"/>
      <c r="N3" s="245"/>
      <c r="O3" s="245"/>
    </row>
    <row r="4" spans="1:15" s="1" customFormat="1" ht="30" customHeight="1" x14ac:dyDescent="0.2">
      <c r="A4" s="245" t="s">
        <v>1</v>
      </c>
      <c r="B4" s="245"/>
      <c r="C4" s="245"/>
      <c r="D4" s="245"/>
      <c r="E4" s="245"/>
      <c r="F4" s="245"/>
      <c r="G4" s="245"/>
      <c r="H4" s="245"/>
      <c r="I4" s="245"/>
      <c r="J4" s="245"/>
      <c r="K4" s="245"/>
      <c r="L4" s="245"/>
      <c r="M4" s="245"/>
      <c r="N4" s="245"/>
      <c r="O4" s="245"/>
    </row>
    <row r="5" spans="1:15" s="1" customFormat="1" ht="30" customHeight="1" x14ac:dyDescent="0.2">
      <c r="A5" s="255" t="s">
        <v>2</v>
      </c>
      <c r="B5" s="255"/>
      <c r="C5" s="255"/>
      <c r="D5" s="255"/>
      <c r="E5" s="255"/>
      <c r="F5" s="255"/>
      <c r="G5" s="255"/>
      <c r="H5" s="255"/>
      <c r="I5" s="255"/>
      <c r="J5" s="255"/>
      <c r="K5" s="255"/>
      <c r="L5" s="255"/>
      <c r="M5" s="255"/>
      <c r="N5" s="255"/>
      <c r="O5" s="255"/>
    </row>
    <row r="6" spans="1:15" s="1" customFormat="1" ht="30" customHeight="1" x14ac:dyDescent="0.2">
      <c r="A6" s="263" t="s">
        <v>3</v>
      </c>
      <c r="B6" s="263"/>
      <c r="C6" s="263"/>
      <c r="D6" s="263"/>
      <c r="E6" s="263"/>
      <c r="F6" s="263"/>
      <c r="G6" s="263"/>
      <c r="H6" s="263"/>
      <c r="I6" s="263"/>
      <c r="J6" s="263"/>
      <c r="K6" s="263"/>
      <c r="L6" s="263"/>
      <c r="M6" s="263"/>
      <c r="N6" s="263"/>
      <c r="O6" s="263"/>
    </row>
    <row r="7" spans="1:15" s="1" customFormat="1" ht="30" customHeight="1" x14ac:dyDescent="0.2">
      <c r="A7" s="35" t="s">
        <v>4</v>
      </c>
      <c r="B7" s="245" t="s">
        <v>5</v>
      </c>
      <c r="C7" s="245"/>
      <c r="D7" s="245"/>
      <c r="E7" s="245"/>
      <c r="F7" s="245"/>
      <c r="G7" s="245"/>
      <c r="H7" s="245"/>
      <c r="I7" s="245"/>
      <c r="J7" s="245"/>
      <c r="K7" s="260" t="s">
        <v>346</v>
      </c>
      <c r="L7" s="260"/>
      <c r="M7" s="260"/>
      <c r="N7" s="260"/>
      <c r="O7" s="260"/>
    </row>
    <row r="8" spans="1:15" s="1" customFormat="1" ht="30" customHeight="1" x14ac:dyDescent="0.2">
      <c r="A8" s="35" t="s">
        <v>6</v>
      </c>
      <c r="B8" s="245" t="s">
        <v>7</v>
      </c>
      <c r="C8" s="245"/>
      <c r="D8" s="245"/>
      <c r="E8" s="245"/>
      <c r="F8" s="245"/>
      <c r="G8" s="245"/>
      <c r="H8" s="245"/>
      <c r="I8" s="245"/>
      <c r="J8" s="245"/>
      <c r="K8" s="258" t="s">
        <v>347</v>
      </c>
      <c r="L8" s="258"/>
      <c r="M8" s="258"/>
      <c r="N8" s="258"/>
      <c r="O8" s="258"/>
    </row>
    <row r="9" spans="1:15" s="1" customFormat="1" ht="30" customHeight="1" x14ac:dyDescent="0.2">
      <c r="A9" s="35" t="s">
        <v>8</v>
      </c>
      <c r="B9" s="245" t="s">
        <v>9</v>
      </c>
      <c r="C9" s="245"/>
      <c r="D9" s="245"/>
      <c r="E9" s="245"/>
      <c r="F9" s="245"/>
      <c r="G9" s="245"/>
      <c r="H9" s="245"/>
      <c r="I9" s="245"/>
      <c r="J9" s="245"/>
      <c r="K9" s="258" t="s">
        <v>348</v>
      </c>
      <c r="L9" s="258"/>
      <c r="M9" s="258"/>
      <c r="N9" s="258"/>
      <c r="O9" s="258"/>
    </row>
    <row r="10" spans="1:15" s="1" customFormat="1" ht="30" customHeight="1" x14ac:dyDescent="0.2">
      <c r="A10" s="35" t="s">
        <v>10</v>
      </c>
      <c r="B10" s="245" t="s">
        <v>11</v>
      </c>
      <c r="C10" s="245"/>
      <c r="D10" s="245"/>
      <c r="E10" s="245"/>
      <c r="F10" s="245"/>
      <c r="G10" s="245"/>
      <c r="H10" s="245"/>
      <c r="I10" s="245"/>
      <c r="J10" s="245"/>
      <c r="K10" s="260" t="s">
        <v>12</v>
      </c>
      <c r="L10" s="260"/>
      <c r="M10" s="260"/>
      <c r="N10" s="260"/>
      <c r="O10" s="260"/>
    </row>
    <row r="11" spans="1:15" s="1" customFormat="1" ht="30" customHeight="1" x14ac:dyDescent="0.2">
      <c r="A11" s="261" t="s">
        <v>13</v>
      </c>
      <c r="B11" s="261"/>
      <c r="C11" s="261"/>
      <c r="D11" s="261"/>
      <c r="E11" s="261"/>
      <c r="F11" s="261"/>
      <c r="G11" s="261"/>
      <c r="H11" s="261"/>
      <c r="I11" s="261"/>
      <c r="J11" s="261"/>
      <c r="K11" s="261"/>
      <c r="L11" s="261"/>
      <c r="M11" s="261"/>
      <c r="N11" s="261"/>
      <c r="O11" s="261"/>
    </row>
    <row r="12" spans="1:15" s="1" customFormat="1" ht="30" customHeight="1" x14ac:dyDescent="0.2">
      <c r="A12" s="242" t="s">
        <v>14</v>
      </c>
      <c r="B12" s="242"/>
      <c r="C12" s="242"/>
      <c r="D12" s="242"/>
      <c r="E12" s="242" t="s">
        <v>15</v>
      </c>
      <c r="F12" s="242"/>
      <c r="G12" s="242"/>
      <c r="H12" s="242"/>
      <c r="I12" s="249" t="s">
        <v>16</v>
      </c>
      <c r="J12" s="249"/>
      <c r="K12" s="249"/>
      <c r="L12" s="249"/>
      <c r="M12" s="249"/>
      <c r="N12" s="249"/>
      <c r="O12" s="249"/>
    </row>
    <row r="13" spans="1:15" s="1" customFormat="1" ht="30" customHeight="1" x14ac:dyDescent="0.2">
      <c r="A13" s="255" t="s">
        <v>366</v>
      </c>
      <c r="B13" s="255"/>
      <c r="C13" s="255"/>
      <c r="D13" s="255"/>
      <c r="E13" s="255" t="s">
        <v>345</v>
      </c>
      <c r="F13" s="255"/>
      <c r="G13" s="255"/>
      <c r="H13" s="255"/>
      <c r="I13" s="259">
        <v>8</v>
      </c>
      <c r="J13" s="259"/>
      <c r="K13" s="259"/>
      <c r="L13" s="259"/>
      <c r="M13" s="259"/>
      <c r="N13" s="259"/>
      <c r="O13" s="259"/>
    </row>
    <row r="14" spans="1:15" s="1" customFormat="1" ht="30" customHeight="1" x14ac:dyDescent="0.2"/>
    <row r="15" spans="1:15" s="1" customFormat="1" ht="30" customHeight="1" x14ac:dyDescent="0.25">
      <c r="A15" s="2"/>
      <c r="B15" s="2"/>
    </row>
    <row r="16" spans="1:15" s="1" customFormat="1" ht="30" customHeight="1" x14ac:dyDescent="0.25">
      <c r="A16" s="2"/>
      <c r="B16" s="2"/>
    </row>
    <row r="17" spans="1:18" s="1" customFormat="1" ht="30" customHeight="1" x14ac:dyDescent="0.25">
      <c r="A17" s="2" t="s">
        <v>17</v>
      </c>
      <c r="B17" s="2"/>
    </row>
    <row r="18" spans="1:18" s="1" customFormat="1" ht="30" customHeight="1" x14ac:dyDescent="0.25">
      <c r="A18" s="2"/>
      <c r="B18" s="2"/>
    </row>
    <row r="19" spans="1:18" s="1" customFormat="1" ht="30" customHeight="1" x14ac:dyDescent="0.25">
      <c r="A19" s="220" t="s">
        <v>18</v>
      </c>
      <c r="B19" s="220"/>
      <c r="C19" s="220"/>
      <c r="D19" s="220"/>
      <c r="E19" s="220"/>
      <c r="F19" s="220"/>
      <c r="G19" s="220"/>
      <c r="H19" s="220"/>
      <c r="I19" s="220"/>
      <c r="J19" s="220"/>
      <c r="K19" s="220"/>
      <c r="L19" s="220"/>
      <c r="M19" s="220"/>
      <c r="N19" s="220"/>
      <c r="O19" s="220"/>
    </row>
    <row r="20" spans="1:18" s="1" customFormat="1" ht="30" customHeight="1" x14ac:dyDescent="0.2"/>
    <row r="21" spans="1:18" s="1" customFormat="1" ht="30" customHeight="1" x14ac:dyDescent="0.2">
      <c r="A21" s="242" t="s">
        <v>19</v>
      </c>
      <c r="B21" s="242"/>
      <c r="C21" s="242"/>
      <c r="D21" s="242"/>
      <c r="E21" s="242"/>
      <c r="F21" s="242"/>
      <c r="G21" s="242"/>
      <c r="H21" s="242"/>
      <c r="I21" s="242"/>
      <c r="J21" s="242"/>
      <c r="K21" s="242"/>
      <c r="L21" s="242"/>
      <c r="M21" s="242"/>
      <c r="N21" s="242"/>
      <c r="O21" s="242"/>
    </row>
    <row r="22" spans="1:18" s="1" customFormat="1" ht="30" customHeight="1" x14ac:dyDescent="0.2">
      <c r="A22" s="35">
        <v>1</v>
      </c>
      <c r="B22" s="245" t="s">
        <v>20</v>
      </c>
      <c r="C22" s="245"/>
      <c r="D22" s="245"/>
      <c r="E22" s="245"/>
      <c r="F22" s="245"/>
      <c r="G22" s="245"/>
      <c r="H22" s="245"/>
      <c r="I22" s="245"/>
      <c r="J22" s="245"/>
      <c r="K22" s="245"/>
      <c r="L22" s="255" t="str">
        <f>A13</f>
        <v>A. Servente de Limpeza - Palmas TO</v>
      </c>
      <c r="M22" s="255"/>
      <c r="N22" s="255"/>
      <c r="O22" s="255"/>
    </row>
    <row r="23" spans="1:18" s="1" customFormat="1" ht="30" customHeight="1" x14ac:dyDescent="0.2">
      <c r="A23" s="35">
        <v>2</v>
      </c>
      <c r="B23" s="245" t="s">
        <v>176</v>
      </c>
      <c r="C23" s="245"/>
      <c r="D23" s="245"/>
      <c r="E23" s="245"/>
      <c r="F23" s="245"/>
      <c r="G23" s="245"/>
      <c r="H23" s="245"/>
      <c r="I23" s="245"/>
      <c r="J23" s="245"/>
      <c r="K23" s="245"/>
      <c r="L23" s="257">
        <v>922</v>
      </c>
      <c r="M23" s="257"/>
      <c r="N23" s="257"/>
      <c r="O23" s="257"/>
      <c r="P23" s="29"/>
      <c r="R23" s="31"/>
    </row>
    <row r="24" spans="1:18" s="1" customFormat="1" ht="30" customHeight="1" x14ac:dyDescent="0.2">
      <c r="A24" s="35">
        <v>3</v>
      </c>
      <c r="B24" s="245" t="s">
        <v>21</v>
      </c>
      <c r="C24" s="245"/>
      <c r="D24" s="245"/>
      <c r="E24" s="245"/>
      <c r="F24" s="245"/>
      <c r="G24" s="245"/>
      <c r="H24" s="245"/>
      <c r="I24" s="245"/>
      <c r="J24" s="245"/>
      <c r="K24" s="245"/>
      <c r="L24" s="255" t="str">
        <f>A13</f>
        <v>A. Servente de Limpeza - Palmas TO</v>
      </c>
      <c r="M24" s="255"/>
      <c r="N24" s="255"/>
      <c r="O24" s="255"/>
    </row>
    <row r="25" spans="1:18" s="1" customFormat="1" ht="30" customHeight="1" x14ac:dyDescent="0.2">
      <c r="A25" s="35">
        <v>4</v>
      </c>
      <c r="B25" s="245" t="s">
        <v>22</v>
      </c>
      <c r="C25" s="245"/>
      <c r="D25" s="245"/>
      <c r="E25" s="245"/>
      <c r="F25" s="245"/>
      <c r="G25" s="245"/>
      <c r="H25" s="245"/>
      <c r="I25" s="245"/>
      <c r="J25" s="245"/>
      <c r="K25" s="245"/>
      <c r="L25" s="258" t="s">
        <v>349</v>
      </c>
      <c r="M25" s="258"/>
      <c r="N25" s="258"/>
      <c r="O25" s="258"/>
    </row>
    <row r="26" spans="1:18" s="1" customFormat="1" ht="30" customHeight="1" x14ac:dyDescent="0.25">
      <c r="A26" s="2" t="s">
        <v>23</v>
      </c>
    </row>
    <row r="27" spans="1:18" s="1" customFormat="1" ht="30" customHeight="1" x14ac:dyDescent="0.2"/>
    <row r="28" spans="1:18" s="1" customFormat="1" ht="30" customHeight="1" x14ac:dyDescent="0.25">
      <c r="A28" s="220" t="s">
        <v>24</v>
      </c>
      <c r="B28" s="220"/>
      <c r="C28" s="220"/>
      <c r="D28" s="220"/>
      <c r="E28" s="220"/>
      <c r="F28" s="220"/>
      <c r="G28" s="220"/>
      <c r="H28" s="220"/>
      <c r="I28" s="220"/>
      <c r="J28" s="220"/>
      <c r="K28" s="220"/>
      <c r="L28" s="220"/>
      <c r="M28" s="220"/>
      <c r="N28" s="220"/>
      <c r="O28" s="220"/>
    </row>
    <row r="29" spans="1:18" s="1" customFormat="1" ht="30" customHeight="1" x14ac:dyDescent="0.2"/>
    <row r="30" spans="1:18" s="1" customFormat="1" ht="30" customHeight="1" x14ac:dyDescent="0.2">
      <c r="A30" s="34">
        <v>1</v>
      </c>
      <c r="B30" s="241" t="s">
        <v>25</v>
      </c>
      <c r="C30" s="241"/>
      <c r="D30" s="241"/>
      <c r="E30" s="241"/>
      <c r="F30" s="241"/>
      <c r="G30" s="241"/>
      <c r="H30" s="241"/>
      <c r="I30" s="242" t="s">
        <v>26</v>
      </c>
      <c r="J30" s="242"/>
      <c r="K30" s="242"/>
      <c r="L30" s="242" t="s">
        <v>27</v>
      </c>
      <c r="M30" s="242"/>
      <c r="N30" s="242"/>
      <c r="O30" s="242"/>
    </row>
    <row r="31" spans="1:18" s="1" customFormat="1" ht="30" customHeight="1" x14ac:dyDescent="0.2">
      <c r="A31" s="35" t="s">
        <v>4</v>
      </c>
      <c r="B31" s="245" t="s">
        <v>28</v>
      </c>
      <c r="C31" s="245"/>
      <c r="D31" s="245"/>
      <c r="E31" s="245"/>
      <c r="F31" s="245"/>
      <c r="G31" s="245"/>
      <c r="H31" s="245"/>
      <c r="I31" s="255"/>
      <c r="J31" s="255"/>
      <c r="K31" s="255"/>
      <c r="L31" s="237">
        <f>L23</f>
        <v>922</v>
      </c>
      <c r="M31" s="237"/>
      <c r="N31" s="237"/>
      <c r="O31" s="237"/>
    </row>
    <row r="32" spans="1:18" s="1" customFormat="1" ht="30" customHeight="1" x14ac:dyDescent="0.2"/>
    <row r="33" spans="1:15" s="1" customFormat="1" ht="30" customHeight="1" x14ac:dyDescent="0.2">
      <c r="A33" s="35" t="s">
        <v>6</v>
      </c>
      <c r="B33" s="245" t="s">
        <v>29</v>
      </c>
      <c r="C33" s="245"/>
      <c r="D33" s="245"/>
      <c r="E33" s="245"/>
      <c r="F33" s="245"/>
      <c r="G33" s="245"/>
      <c r="H33" s="245"/>
      <c r="I33" s="256">
        <v>0</v>
      </c>
      <c r="J33" s="256"/>
      <c r="K33" s="256"/>
      <c r="L33" s="237">
        <f>$L31*I33</f>
        <v>0</v>
      </c>
      <c r="M33" s="237"/>
      <c r="N33" s="237"/>
      <c r="O33" s="237"/>
    </row>
    <row r="34" spans="1:15" s="1" customFormat="1" ht="30" customHeight="1" x14ac:dyDescent="0.2">
      <c r="A34" s="246" t="s">
        <v>30</v>
      </c>
      <c r="B34" s="246"/>
      <c r="C34" s="246"/>
      <c r="D34" s="246"/>
      <c r="E34" s="246"/>
      <c r="F34" s="246"/>
      <c r="G34" s="246"/>
      <c r="H34" s="246"/>
      <c r="I34" s="246"/>
      <c r="J34" s="246"/>
      <c r="K34" s="246"/>
      <c r="L34" s="246"/>
      <c r="M34" s="246"/>
      <c r="N34" s="246"/>
      <c r="O34" s="246"/>
    </row>
    <row r="35" spans="1:15" s="1" customFormat="1" ht="30" customHeight="1" x14ac:dyDescent="0.2">
      <c r="A35" s="3" t="s">
        <v>8</v>
      </c>
      <c r="B35" s="245" t="s">
        <v>31</v>
      </c>
      <c r="C35" s="245"/>
      <c r="D35" s="245"/>
      <c r="E35" s="245"/>
      <c r="F35" s="245"/>
      <c r="G35" s="245"/>
      <c r="H35" s="245"/>
      <c r="I35" s="255"/>
      <c r="J35" s="255"/>
      <c r="K35" s="255"/>
      <c r="L35" s="237">
        <f>$L33*I35</f>
        <v>0</v>
      </c>
      <c r="M35" s="237"/>
      <c r="N35" s="237"/>
      <c r="O35" s="237"/>
    </row>
    <row r="36" spans="1:15" s="1" customFormat="1" ht="30" customHeight="1" x14ac:dyDescent="0.2"/>
    <row r="37" spans="1:15" s="1" customFormat="1" ht="30" customHeight="1" x14ac:dyDescent="0.2">
      <c r="A37" s="3" t="s">
        <v>10</v>
      </c>
      <c r="B37" s="245" t="s">
        <v>32</v>
      </c>
      <c r="C37" s="245"/>
      <c r="D37" s="245"/>
      <c r="E37" s="245"/>
      <c r="F37" s="245"/>
      <c r="G37" s="245"/>
      <c r="H37" s="245"/>
      <c r="I37" s="255"/>
      <c r="J37" s="255"/>
      <c r="K37" s="255"/>
      <c r="L37" s="237">
        <v>0</v>
      </c>
      <c r="M37" s="237"/>
      <c r="N37" s="237"/>
      <c r="O37" s="237"/>
    </row>
    <row r="38" spans="1:15" s="1" customFormat="1" ht="30" customHeight="1" x14ac:dyDescent="0.2"/>
    <row r="39" spans="1:15" s="1" customFormat="1" ht="30" customHeight="1" x14ac:dyDescent="0.2">
      <c r="A39" s="3" t="s">
        <v>33</v>
      </c>
      <c r="B39" s="245" t="s">
        <v>34</v>
      </c>
      <c r="C39" s="245"/>
      <c r="D39" s="245"/>
      <c r="E39" s="245"/>
      <c r="F39" s="245"/>
      <c r="G39" s="245"/>
      <c r="H39" s="245"/>
      <c r="I39" s="255"/>
      <c r="J39" s="255"/>
      <c r="K39" s="255"/>
      <c r="L39" s="237">
        <v>0</v>
      </c>
      <c r="M39" s="237"/>
      <c r="N39" s="237"/>
      <c r="O39" s="237"/>
    </row>
    <row r="40" spans="1:15" s="1" customFormat="1" ht="30" customHeight="1" x14ac:dyDescent="0.2"/>
    <row r="41" spans="1:15" s="1" customFormat="1" ht="30" customHeight="1" x14ac:dyDescent="0.2">
      <c r="A41" s="3" t="s">
        <v>35</v>
      </c>
      <c r="B41" s="245" t="s">
        <v>36</v>
      </c>
      <c r="C41" s="245"/>
      <c r="D41" s="245"/>
      <c r="E41" s="245"/>
      <c r="F41" s="245"/>
      <c r="G41" s="245"/>
      <c r="H41" s="245"/>
      <c r="I41" s="255"/>
      <c r="J41" s="255"/>
      <c r="K41" s="255"/>
      <c r="L41" s="237">
        <v>0</v>
      </c>
      <c r="M41" s="237"/>
      <c r="N41" s="237"/>
      <c r="O41" s="237"/>
    </row>
    <row r="42" spans="1:15" s="1" customFormat="1" ht="30" customHeight="1" x14ac:dyDescent="0.2"/>
    <row r="43" spans="1:15" s="1" customFormat="1" ht="30" customHeight="1" x14ac:dyDescent="0.2">
      <c r="A43" s="3" t="s">
        <v>37</v>
      </c>
      <c r="B43" s="245" t="s">
        <v>38</v>
      </c>
      <c r="C43" s="245"/>
      <c r="D43" s="245"/>
      <c r="E43" s="245"/>
      <c r="F43" s="245"/>
      <c r="G43" s="245"/>
      <c r="H43" s="245"/>
      <c r="I43" s="255"/>
      <c r="J43" s="255"/>
      <c r="K43" s="255"/>
      <c r="L43" s="237">
        <v>0</v>
      </c>
      <c r="M43" s="237"/>
      <c r="N43" s="237"/>
      <c r="O43" s="237"/>
    </row>
    <row r="44" spans="1:15" s="1" customFormat="1" ht="30" customHeight="1" x14ac:dyDescent="0.2"/>
    <row r="45" spans="1:15" s="1" customFormat="1" ht="30" customHeight="1" x14ac:dyDescent="0.2">
      <c r="A45" s="3" t="s">
        <v>39</v>
      </c>
      <c r="B45" s="245" t="s">
        <v>40</v>
      </c>
      <c r="C45" s="245"/>
      <c r="D45" s="245"/>
      <c r="E45" s="245"/>
      <c r="F45" s="245"/>
      <c r="G45" s="245"/>
      <c r="H45" s="245"/>
      <c r="I45" s="255"/>
      <c r="J45" s="255"/>
      <c r="K45" s="255"/>
      <c r="L45" s="237">
        <v>0</v>
      </c>
      <c r="M45" s="237"/>
      <c r="N45" s="237"/>
      <c r="O45" s="237"/>
    </row>
    <row r="46" spans="1:15" s="1" customFormat="1" ht="30" customHeight="1" x14ac:dyDescent="0.2"/>
    <row r="47" spans="1:15" s="1" customFormat="1" ht="30" customHeight="1" x14ac:dyDescent="0.2">
      <c r="B47" s="234" t="s">
        <v>41</v>
      </c>
      <c r="C47" s="234"/>
      <c r="D47" s="234"/>
      <c r="E47" s="234"/>
      <c r="F47" s="234"/>
      <c r="G47" s="234"/>
      <c r="H47" s="234"/>
      <c r="I47" s="255"/>
      <c r="J47" s="255"/>
      <c r="K47" s="255"/>
      <c r="L47" s="235">
        <f>SUM(L31,L33,L35,L37,L39,L41,L43,L45)</f>
        <v>922</v>
      </c>
      <c r="M47" s="235"/>
      <c r="N47" s="235"/>
      <c r="O47" s="235"/>
    </row>
    <row r="48" spans="1:15" s="1" customFormat="1" ht="30" customHeight="1" x14ac:dyDescent="0.25">
      <c r="A48" s="220" t="s">
        <v>42</v>
      </c>
      <c r="B48" s="220"/>
      <c r="C48" s="220"/>
      <c r="D48" s="220"/>
      <c r="E48" s="220"/>
      <c r="F48" s="220"/>
      <c r="G48" s="220"/>
      <c r="H48" s="220"/>
      <c r="I48" s="220"/>
      <c r="J48" s="220"/>
      <c r="K48" s="220"/>
      <c r="L48" s="220"/>
      <c r="M48" s="220"/>
      <c r="N48" s="220"/>
      <c r="O48" s="220"/>
    </row>
    <row r="49" spans="1:19" s="1" customFormat="1" ht="30" customHeight="1" x14ac:dyDescent="0.2"/>
    <row r="50" spans="1:19" s="1" customFormat="1" ht="30" customHeight="1" x14ac:dyDescent="0.25">
      <c r="A50" s="220" t="s">
        <v>43</v>
      </c>
      <c r="B50" s="220"/>
      <c r="C50" s="220"/>
      <c r="D50" s="220"/>
      <c r="E50" s="220"/>
      <c r="F50" s="220"/>
      <c r="G50" s="220"/>
      <c r="H50" s="220"/>
      <c r="I50" s="220"/>
      <c r="J50" s="220"/>
      <c r="K50" s="220"/>
      <c r="L50" s="220"/>
      <c r="M50" s="220"/>
      <c r="N50" s="220"/>
      <c r="O50" s="220"/>
    </row>
    <row r="51" spans="1:19" s="1" customFormat="1" ht="30" customHeight="1" x14ac:dyDescent="0.2"/>
    <row r="52" spans="1:19" s="1" customFormat="1" ht="30" customHeight="1" x14ac:dyDescent="0.2">
      <c r="A52" s="34">
        <v>2</v>
      </c>
      <c r="B52" s="241" t="s">
        <v>44</v>
      </c>
      <c r="C52" s="241"/>
      <c r="D52" s="241"/>
      <c r="E52" s="241"/>
      <c r="F52" s="241"/>
      <c r="G52" s="241"/>
      <c r="H52" s="241"/>
      <c r="I52" s="241"/>
      <c r="J52" s="241"/>
      <c r="K52" s="242" t="s">
        <v>27</v>
      </c>
      <c r="L52" s="242"/>
      <c r="M52" s="242"/>
      <c r="N52" s="242"/>
      <c r="O52" s="242"/>
    </row>
    <row r="53" spans="1:19" s="1" customFormat="1" ht="30" customHeight="1" x14ac:dyDescent="0.2">
      <c r="A53" s="3" t="s">
        <v>4</v>
      </c>
      <c r="B53" s="240" t="s">
        <v>45</v>
      </c>
      <c r="C53" s="240"/>
      <c r="D53" s="240"/>
      <c r="E53" s="240"/>
      <c r="F53" s="240"/>
      <c r="G53" s="240"/>
      <c r="H53" s="240"/>
      <c r="I53" s="240"/>
      <c r="J53" s="240"/>
      <c r="K53" s="237">
        <f>(2.95)*2*22-(L31*0.06)</f>
        <v>74.480000000000018</v>
      </c>
      <c r="L53" s="237"/>
      <c r="M53" s="237"/>
      <c r="N53" s="237"/>
      <c r="O53" s="237"/>
    </row>
    <row r="54" spans="1:19" s="1" customFormat="1" ht="35.1" customHeight="1" x14ac:dyDescent="0.2">
      <c r="A54" s="230" t="s">
        <v>350</v>
      </c>
      <c r="B54" s="230"/>
      <c r="C54" s="230"/>
      <c r="D54" s="230"/>
      <c r="E54" s="230"/>
      <c r="F54" s="230"/>
      <c r="G54" s="230"/>
      <c r="H54" s="230"/>
      <c r="I54" s="230"/>
      <c r="J54" s="230"/>
      <c r="K54" s="230"/>
      <c r="L54" s="230"/>
      <c r="M54" s="230"/>
      <c r="N54" s="230"/>
      <c r="O54" s="230"/>
    </row>
    <row r="55" spans="1:19" s="1" customFormat="1" ht="30" customHeight="1" x14ac:dyDescent="0.2">
      <c r="A55" s="3" t="s">
        <v>6</v>
      </c>
      <c r="B55" s="240" t="s">
        <v>46</v>
      </c>
      <c r="C55" s="240"/>
      <c r="D55" s="240"/>
      <c r="E55" s="240"/>
      <c r="F55" s="240"/>
      <c r="G55" s="240"/>
      <c r="H55" s="240"/>
      <c r="I55" s="240"/>
      <c r="J55" s="240"/>
      <c r="K55" s="237">
        <f>(22*(15))</f>
        <v>330</v>
      </c>
      <c r="L55" s="237"/>
      <c r="M55" s="237"/>
      <c r="N55" s="237"/>
      <c r="O55" s="237"/>
    </row>
    <row r="56" spans="1:19" s="1" customFormat="1" ht="35.1" customHeight="1" x14ac:dyDescent="0.2">
      <c r="A56" s="230" t="s">
        <v>351</v>
      </c>
      <c r="B56" s="230"/>
      <c r="C56" s="230"/>
      <c r="D56" s="230"/>
      <c r="E56" s="230"/>
      <c r="F56" s="230"/>
      <c r="G56" s="230"/>
      <c r="H56" s="230"/>
      <c r="I56" s="230"/>
      <c r="J56" s="230"/>
      <c r="K56" s="230"/>
      <c r="L56" s="230"/>
      <c r="M56" s="230"/>
      <c r="N56" s="230"/>
      <c r="O56" s="230"/>
    </row>
    <row r="57" spans="1:19" s="1" customFormat="1" ht="30" customHeight="1" x14ac:dyDescent="0.2">
      <c r="A57" s="3" t="s">
        <v>8</v>
      </c>
      <c r="B57" s="240" t="s">
        <v>352</v>
      </c>
      <c r="C57" s="240"/>
      <c r="D57" s="240"/>
      <c r="E57" s="240"/>
      <c r="F57" s="240"/>
      <c r="G57" s="240"/>
      <c r="H57" s="240"/>
      <c r="I57" s="240"/>
      <c r="J57" s="240"/>
      <c r="K57" s="254">
        <v>0</v>
      </c>
      <c r="L57" s="254"/>
      <c r="M57" s="254"/>
      <c r="N57" s="254"/>
      <c r="O57" s="254"/>
      <c r="S57" s="31"/>
    </row>
    <row r="58" spans="1:19" s="1" customFormat="1" ht="30" customHeight="1" x14ac:dyDescent="0.2">
      <c r="A58" s="253" t="s">
        <v>353</v>
      </c>
      <c r="B58" s="253"/>
      <c r="C58" s="253"/>
      <c r="D58" s="253"/>
      <c r="E58" s="253"/>
      <c r="F58" s="253"/>
      <c r="G58" s="253"/>
      <c r="H58" s="253"/>
      <c r="I58" s="253"/>
      <c r="J58" s="253"/>
      <c r="K58" s="253"/>
      <c r="L58" s="253"/>
      <c r="M58" s="253"/>
      <c r="N58" s="253"/>
      <c r="O58" s="253"/>
    </row>
    <row r="59" spans="1:19" s="1" customFormat="1" ht="30" customHeight="1" x14ac:dyDescent="0.2">
      <c r="A59" s="3" t="s">
        <v>10</v>
      </c>
      <c r="B59" s="240" t="s">
        <v>47</v>
      </c>
      <c r="C59" s="240"/>
      <c r="D59" s="240"/>
      <c r="E59" s="240"/>
      <c r="F59" s="240"/>
      <c r="G59" s="240"/>
      <c r="H59" s="240"/>
      <c r="I59" s="240"/>
      <c r="J59" s="240"/>
      <c r="K59" s="237">
        <f>(0*12*0.02)/12</f>
        <v>0</v>
      </c>
      <c r="L59" s="237"/>
      <c r="M59" s="237"/>
      <c r="N59" s="237"/>
      <c r="O59" s="237"/>
    </row>
    <row r="60" spans="1:19" s="1" customFormat="1" ht="30" customHeight="1" x14ac:dyDescent="0.2">
      <c r="A60" s="252" t="s">
        <v>353</v>
      </c>
      <c r="B60" s="252"/>
      <c r="C60" s="252"/>
      <c r="D60" s="252"/>
      <c r="E60" s="252"/>
      <c r="F60" s="252"/>
      <c r="G60" s="252"/>
      <c r="H60" s="252"/>
      <c r="I60" s="252"/>
      <c r="J60" s="252"/>
      <c r="K60" s="252"/>
      <c r="L60" s="252"/>
      <c r="M60" s="252"/>
      <c r="N60" s="252"/>
      <c r="O60" s="252"/>
    </row>
    <row r="61" spans="1:19" s="1" customFormat="1" ht="30" customHeight="1" x14ac:dyDescent="0.2">
      <c r="A61" s="3" t="s">
        <v>33</v>
      </c>
      <c r="B61" s="240" t="s">
        <v>178</v>
      </c>
      <c r="C61" s="240"/>
      <c r="D61" s="240"/>
      <c r="E61" s="240"/>
      <c r="F61" s="240"/>
      <c r="G61" s="240"/>
      <c r="H61" s="240"/>
      <c r="I61" s="240"/>
      <c r="J61" s="240"/>
      <c r="K61" s="237">
        <f>((91.62/12))-((91.62/12)*10%)</f>
        <v>6.8715000000000011</v>
      </c>
      <c r="L61" s="237">
        <f>((60.29/12))-((60/12)*10%)</f>
        <v>4.5241666666666669</v>
      </c>
      <c r="M61" s="237">
        <f>((60.29/12))-((60/12)*10%)</f>
        <v>4.5241666666666669</v>
      </c>
      <c r="N61" s="237">
        <f>((60.29/12))-((60/12)*10%)</f>
        <v>4.5241666666666669</v>
      </c>
      <c r="O61" s="237">
        <f>((60.29/12))-((60/12)*10%)</f>
        <v>4.5241666666666669</v>
      </c>
    </row>
    <row r="62" spans="1:19" s="1" customFormat="1" ht="30" customHeight="1" x14ac:dyDescent="0.2">
      <c r="A62" s="246" t="s">
        <v>354</v>
      </c>
      <c r="B62" s="246"/>
      <c r="C62" s="246"/>
      <c r="D62" s="246"/>
      <c r="E62" s="246"/>
      <c r="F62" s="246"/>
      <c r="G62" s="246"/>
      <c r="H62" s="246"/>
      <c r="I62" s="246"/>
      <c r="J62" s="246"/>
      <c r="K62" s="246"/>
      <c r="L62" s="246"/>
      <c r="M62" s="246"/>
      <c r="N62" s="246"/>
      <c r="O62" s="246"/>
    </row>
    <row r="63" spans="1:19" s="1" customFormat="1" ht="30" customHeight="1" x14ac:dyDescent="0.2">
      <c r="A63" s="4" t="s">
        <v>35</v>
      </c>
      <c r="B63" s="251" t="s">
        <v>177</v>
      </c>
      <c r="C63" s="251"/>
      <c r="D63" s="251"/>
      <c r="E63" s="251"/>
      <c r="F63" s="251"/>
      <c r="G63" s="251"/>
      <c r="H63" s="251"/>
      <c r="I63" s="251"/>
      <c r="J63" s="251"/>
      <c r="K63" s="237">
        <f>0*((8.07+3.25))</f>
        <v>0</v>
      </c>
      <c r="L63" s="237">
        <f t="shared" ref="L63:O63" si="0">((7.4+2.98))-0.5</f>
        <v>9.8800000000000008</v>
      </c>
      <c r="M63" s="237">
        <f t="shared" si="0"/>
        <v>9.8800000000000008</v>
      </c>
      <c r="N63" s="237">
        <f t="shared" si="0"/>
        <v>9.8800000000000008</v>
      </c>
      <c r="O63" s="237">
        <f t="shared" si="0"/>
        <v>9.8800000000000008</v>
      </c>
    </row>
    <row r="64" spans="1:19" s="1" customFormat="1" ht="30" customHeight="1" x14ac:dyDescent="0.2">
      <c r="A64" s="252" t="s">
        <v>353</v>
      </c>
      <c r="B64" s="252"/>
      <c r="C64" s="252"/>
      <c r="D64" s="252"/>
      <c r="E64" s="252"/>
      <c r="F64" s="252"/>
      <c r="G64" s="252"/>
      <c r="H64" s="252"/>
      <c r="I64" s="252"/>
      <c r="J64" s="252"/>
      <c r="K64" s="252"/>
      <c r="L64" s="252"/>
      <c r="M64" s="252"/>
      <c r="N64" s="252"/>
      <c r="O64" s="252"/>
    </row>
    <row r="65" spans="1:15" s="1" customFormat="1" ht="30" customHeight="1" x14ac:dyDescent="0.2">
      <c r="A65" s="4" t="s">
        <v>37</v>
      </c>
      <c r="B65" s="245" t="s">
        <v>179</v>
      </c>
      <c r="C65" s="245"/>
      <c r="D65" s="245"/>
      <c r="E65" s="245"/>
      <c r="F65" s="245"/>
      <c r="G65" s="245"/>
      <c r="H65" s="245"/>
      <c r="I65" s="245"/>
      <c r="J65" s="245"/>
      <c r="K65" s="237"/>
      <c r="L65" s="237"/>
      <c r="M65" s="237"/>
      <c r="N65" s="237"/>
      <c r="O65" s="237"/>
    </row>
    <row r="66" spans="1:15" s="1" customFormat="1" ht="30" customHeight="1" x14ac:dyDescent="0.2">
      <c r="A66" s="248"/>
      <c r="B66" s="248"/>
      <c r="C66" s="248"/>
      <c r="D66" s="248"/>
      <c r="E66" s="248"/>
      <c r="F66" s="248"/>
      <c r="G66" s="248"/>
      <c r="H66" s="248"/>
      <c r="I66" s="248"/>
      <c r="J66" s="248"/>
      <c r="K66" s="248"/>
      <c r="L66" s="248"/>
      <c r="M66" s="248"/>
      <c r="N66" s="248"/>
      <c r="O66" s="248"/>
    </row>
    <row r="67" spans="1:15" s="1" customFormat="1" ht="30" customHeight="1" x14ac:dyDescent="0.2">
      <c r="B67" s="234" t="s">
        <v>48</v>
      </c>
      <c r="C67" s="234"/>
      <c r="D67" s="234"/>
      <c r="E67" s="234"/>
      <c r="F67" s="234"/>
      <c r="G67" s="234"/>
      <c r="H67" s="234"/>
      <c r="I67" s="234"/>
      <c r="J67" s="234"/>
      <c r="K67" s="235">
        <f>SUM(K53,K55,K57,K59,K61,K63,K65)</f>
        <v>411.35150000000004</v>
      </c>
      <c r="L67" s="235"/>
      <c r="M67" s="235"/>
      <c r="N67" s="235"/>
      <c r="O67" s="235"/>
    </row>
    <row r="68" spans="1:15" s="1" customFormat="1" ht="30" customHeight="1" x14ac:dyDescent="0.2"/>
    <row r="69" spans="1:15" s="1" customFormat="1" ht="30" customHeight="1" x14ac:dyDescent="0.25">
      <c r="A69" s="220" t="s">
        <v>49</v>
      </c>
      <c r="B69" s="220"/>
      <c r="C69" s="220"/>
      <c r="D69" s="220"/>
      <c r="E69" s="220"/>
      <c r="F69" s="220"/>
      <c r="G69" s="220"/>
      <c r="H69" s="220"/>
      <c r="I69" s="220"/>
      <c r="J69" s="220"/>
      <c r="K69" s="220"/>
      <c r="L69" s="220"/>
      <c r="M69" s="220"/>
      <c r="N69" s="220"/>
      <c r="O69" s="220"/>
    </row>
    <row r="70" spans="1:15" s="1" customFormat="1" ht="30" customHeight="1" x14ac:dyDescent="0.2"/>
    <row r="71" spans="1:15" s="1" customFormat="1" ht="30" customHeight="1" x14ac:dyDescent="0.2">
      <c r="A71" s="34">
        <v>3</v>
      </c>
      <c r="B71" s="241" t="s">
        <v>50</v>
      </c>
      <c r="C71" s="241"/>
      <c r="D71" s="241"/>
      <c r="E71" s="241"/>
      <c r="F71" s="241"/>
      <c r="G71" s="241"/>
      <c r="H71" s="241"/>
      <c r="I71" s="241"/>
      <c r="J71" s="241"/>
      <c r="K71" s="242" t="s">
        <v>27</v>
      </c>
      <c r="L71" s="242"/>
      <c r="M71" s="242"/>
      <c r="N71" s="242"/>
      <c r="O71" s="242"/>
    </row>
    <row r="72" spans="1:15" s="1" customFormat="1" ht="30" customHeight="1" x14ac:dyDescent="0.2">
      <c r="A72" s="3" t="s">
        <v>4</v>
      </c>
      <c r="B72" s="240" t="s">
        <v>238</v>
      </c>
      <c r="C72" s="246"/>
      <c r="D72" s="246"/>
      <c r="E72" s="246"/>
      <c r="F72" s="246"/>
      <c r="G72" s="246"/>
      <c r="H72" s="246"/>
      <c r="I72" s="246"/>
      <c r="J72" s="250"/>
      <c r="K72" s="237">
        <f>Uniformes!$H$10</f>
        <v>40.060166666666674</v>
      </c>
      <c r="L72" s="237">
        <f>(37.11*2/6)+(32*2/6)+(5.5*1/10)+(4.04*1/6)+(6.55*2/2)+(30.05*1/6)+(25.48*1/6)</f>
        <v>40.065000000000005</v>
      </c>
      <c r="M72" s="237">
        <f>(37.11*2/6)+(32*2/6)+(5.5*1/10)+(4.04*1/6)+(6.55*2/2)+(30.05*1/6)+(25.48*1/6)</f>
        <v>40.065000000000005</v>
      </c>
      <c r="N72" s="237">
        <f>(37.11*2/6)+(32*2/6)+(5.5*1/10)+(4.04*1/6)+(6.55*2/2)+(30.05*1/6)+(25.48*1/6)</f>
        <v>40.065000000000005</v>
      </c>
      <c r="O72" s="237">
        <f>(37.11*2/6)+(32*2/6)+(5.5*1/10)+(4.04*1/6)+(6.55*2/2)+(30.05*1/6)+(25.48*1/6)</f>
        <v>40.065000000000005</v>
      </c>
    </row>
    <row r="73" spans="1:15" s="1" customFormat="1" ht="30" customHeight="1" x14ac:dyDescent="0.2">
      <c r="A73" s="230" t="s">
        <v>309</v>
      </c>
      <c r="B73" s="230"/>
      <c r="C73" s="230"/>
      <c r="D73" s="230"/>
      <c r="E73" s="230"/>
      <c r="F73" s="230"/>
      <c r="G73" s="230"/>
      <c r="H73" s="230"/>
      <c r="I73" s="230"/>
      <c r="J73" s="230"/>
      <c r="K73" s="230"/>
      <c r="L73" s="230"/>
      <c r="M73" s="230"/>
      <c r="N73" s="230"/>
      <c r="O73" s="230"/>
    </row>
    <row r="74" spans="1:15" s="1" customFormat="1" ht="30" customHeight="1" x14ac:dyDescent="0.2">
      <c r="A74" s="35" t="s">
        <v>6</v>
      </c>
      <c r="B74" s="245" t="s">
        <v>258</v>
      </c>
      <c r="C74" s="245"/>
      <c r="D74" s="245"/>
      <c r="E74" s="245"/>
      <c r="F74" s="245"/>
      <c r="G74" s="245"/>
      <c r="H74" s="245"/>
      <c r="I74" s="245"/>
      <c r="J74" s="245"/>
      <c r="K74" s="237">
        <f>('Materiais-Limpeza'!G41)/25</f>
        <v>219.65119999999999</v>
      </c>
      <c r="L74" s="237"/>
      <c r="M74" s="237"/>
      <c r="N74" s="237"/>
      <c r="O74" s="237"/>
    </row>
    <row r="75" spans="1:15" s="1" customFormat="1" ht="77.25" customHeight="1" x14ac:dyDescent="0.2">
      <c r="A75" s="230" t="s">
        <v>263</v>
      </c>
      <c r="B75" s="230"/>
      <c r="C75" s="230"/>
      <c r="D75" s="230"/>
      <c r="E75" s="230"/>
      <c r="F75" s="230"/>
      <c r="G75" s="230"/>
      <c r="H75" s="230"/>
      <c r="I75" s="230"/>
      <c r="J75" s="230"/>
      <c r="K75" s="230"/>
      <c r="L75" s="230"/>
      <c r="M75" s="230"/>
      <c r="N75" s="230"/>
      <c r="O75" s="230"/>
    </row>
    <row r="76" spans="1:15" s="1" customFormat="1" ht="30" customHeight="1" x14ac:dyDescent="0.2">
      <c r="A76" s="35" t="s">
        <v>8</v>
      </c>
      <c r="B76" s="245" t="s">
        <v>259</v>
      </c>
      <c r="C76" s="245"/>
      <c r="D76" s="245"/>
      <c r="E76" s="245"/>
      <c r="F76" s="245"/>
      <c r="G76" s="245"/>
      <c r="H76" s="245"/>
      <c r="I76" s="245"/>
      <c r="J76" s="245"/>
      <c r="K76" s="237">
        <f>('Equipamentos-Ferramentas'!G56)/25</f>
        <v>110.19830399999996</v>
      </c>
      <c r="L76" s="237"/>
      <c r="M76" s="237"/>
      <c r="N76" s="237"/>
      <c r="O76" s="237"/>
    </row>
    <row r="77" spans="1:15" s="1" customFormat="1" ht="62.25" customHeight="1" x14ac:dyDescent="0.2">
      <c r="A77" s="230" t="s">
        <v>184</v>
      </c>
      <c r="B77" s="230"/>
      <c r="C77" s="230"/>
      <c r="D77" s="230"/>
      <c r="E77" s="230"/>
      <c r="F77" s="230"/>
      <c r="G77" s="230"/>
      <c r="H77" s="230"/>
      <c r="I77" s="230"/>
      <c r="J77" s="230"/>
      <c r="K77" s="230"/>
      <c r="L77" s="230"/>
      <c r="M77" s="230"/>
      <c r="N77" s="230"/>
      <c r="O77" s="230"/>
    </row>
    <row r="78" spans="1:15" s="1" customFormat="1" ht="46.5" customHeight="1" x14ac:dyDescent="0.2">
      <c r="A78" s="35" t="s">
        <v>10</v>
      </c>
      <c r="B78" s="230" t="s">
        <v>267</v>
      </c>
      <c r="C78" s="230"/>
      <c r="D78" s="230"/>
      <c r="E78" s="230"/>
      <c r="F78" s="230"/>
      <c r="G78" s="230"/>
      <c r="H78" s="230"/>
      <c r="I78" s="230"/>
      <c r="J78" s="230"/>
      <c r="K78" s="237">
        <f>(EPIs!E21)/25</f>
        <v>53.180233333333348</v>
      </c>
      <c r="L78" s="237"/>
      <c r="M78" s="237"/>
      <c r="N78" s="237"/>
      <c r="O78" s="237"/>
    </row>
    <row r="79" spans="1:15" s="1" customFormat="1" ht="30" customHeight="1" x14ac:dyDescent="0.2">
      <c r="A79" s="229"/>
      <c r="B79" s="229"/>
      <c r="C79" s="229"/>
      <c r="D79" s="229"/>
      <c r="E79" s="229"/>
      <c r="F79" s="229"/>
      <c r="G79" s="229"/>
      <c r="H79" s="229"/>
      <c r="I79" s="229"/>
      <c r="J79" s="229"/>
      <c r="K79" s="229"/>
      <c r="L79" s="229"/>
      <c r="M79" s="229"/>
      <c r="N79" s="229"/>
      <c r="O79" s="229"/>
    </row>
    <row r="80" spans="1:15" s="1" customFormat="1" ht="30" customHeight="1" x14ac:dyDescent="0.2">
      <c r="B80" s="234" t="s">
        <v>51</v>
      </c>
      <c r="C80" s="234"/>
      <c r="D80" s="234"/>
      <c r="E80" s="234"/>
      <c r="F80" s="234"/>
      <c r="G80" s="234"/>
      <c r="H80" s="234"/>
      <c r="I80" s="234"/>
      <c r="J80" s="234"/>
      <c r="K80" s="235">
        <f>SUM(K72,K74,K76,K78)</f>
        <v>423.08990399999993</v>
      </c>
      <c r="L80" s="235"/>
      <c r="M80" s="235"/>
      <c r="N80" s="235"/>
      <c r="O80" s="235"/>
    </row>
    <row r="81" spans="1:15" s="1" customFormat="1" ht="30" customHeight="1" x14ac:dyDescent="0.2"/>
    <row r="82" spans="1:15" s="1" customFormat="1" ht="30" customHeight="1" x14ac:dyDescent="0.25">
      <c r="A82" s="220" t="s">
        <v>52</v>
      </c>
      <c r="B82" s="220"/>
      <c r="C82" s="220"/>
      <c r="D82" s="220"/>
      <c r="E82" s="220"/>
      <c r="F82" s="220"/>
      <c r="G82" s="220"/>
      <c r="H82" s="220"/>
      <c r="I82" s="220"/>
      <c r="J82" s="220"/>
      <c r="K82" s="220"/>
      <c r="L82" s="220"/>
      <c r="M82" s="220"/>
      <c r="N82" s="220"/>
      <c r="O82" s="220"/>
    </row>
    <row r="83" spans="1:15" s="1" customFormat="1" ht="30" customHeight="1" x14ac:dyDescent="0.2"/>
    <row r="84" spans="1:15" s="1" customFormat="1" ht="30" customHeight="1" x14ac:dyDescent="0.25">
      <c r="A84" s="220" t="s">
        <v>53</v>
      </c>
      <c r="B84" s="220"/>
      <c r="C84" s="220"/>
      <c r="D84" s="220"/>
      <c r="E84" s="220"/>
      <c r="F84" s="220"/>
      <c r="G84" s="220"/>
      <c r="H84" s="220"/>
      <c r="I84" s="220"/>
      <c r="J84" s="220"/>
      <c r="K84" s="220"/>
      <c r="L84" s="220"/>
      <c r="M84" s="220"/>
      <c r="N84" s="220"/>
      <c r="O84" s="220"/>
    </row>
    <row r="85" spans="1:15" s="1" customFormat="1" ht="30" customHeight="1" x14ac:dyDescent="0.2"/>
    <row r="86" spans="1:15" s="1" customFormat="1" ht="30" customHeight="1" x14ac:dyDescent="0.2">
      <c r="A86" s="236" t="s">
        <v>54</v>
      </c>
      <c r="B86" s="236"/>
      <c r="C86" s="236"/>
      <c r="D86" s="236"/>
      <c r="E86" s="236"/>
      <c r="F86" s="236"/>
      <c r="G86" s="236"/>
      <c r="I86" s="236" t="s">
        <v>180</v>
      </c>
      <c r="J86" s="236"/>
      <c r="K86" s="236"/>
      <c r="L86" s="236"/>
      <c r="M86" s="236"/>
      <c r="N86" s="236"/>
      <c r="O86" s="236"/>
    </row>
    <row r="87" spans="1:15" s="1" customFormat="1" ht="30" customHeight="1" x14ac:dyDescent="0.2">
      <c r="A87" s="36" t="s">
        <v>55</v>
      </c>
      <c r="B87" s="224" t="s">
        <v>56</v>
      </c>
      <c r="C87" s="224"/>
      <c r="D87" s="224"/>
      <c r="E87" s="36" t="s">
        <v>57</v>
      </c>
      <c r="F87" s="249" t="s">
        <v>27</v>
      </c>
      <c r="G87" s="249"/>
      <c r="I87" s="36" t="s">
        <v>55</v>
      </c>
      <c r="J87" s="224" t="s">
        <v>56</v>
      </c>
      <c r="K87" s="224"/>
      <c r="L87" s="224"/>
      <c r="M87" s="36" t="s">
        <v>57</v>
      </c>
      <c r="N87" s="249" t="s">
        <v>27</v>
      </c>
      <c r="O87" s="249"/>
    </row>
    <row r="88" spans="1:15" s="1" customFormat="1" ht="30" customHeight="1" x14ac:dyDescent="0.2">
      <c r="A88" s="35" t="s">
        <v>4</v>
      </c>
      <c r="B88" s="245" t="s">
        <v>58</v>
      </c>
      <c r="C88" s="245"/>
      <c r="D88" s="245"/>
      <c r="E88" s="5">
        <v>0.2</v>
      </c>
      <c r="F88" s="237">
        <f>L47*E88</f>
        <v>184.4</v>
      </c>
      <c r="G88" s="237"/>
      <c r="I88" s="35" t="s">
        <v>4</v>
      </c>
      <c r="J88" s="245" t="s">
        <v>58</v>
      </c>
      <c r="K88" s="245"/>
      <c r="L88" s="245"/>
      <c r="M88" s="5">
        <v>0.2</v>
      </c>
      <c r="N88" s="237">
        <f>L47*M88</f>
        <v>184.4</v>
      </c>
      <c r="O88" s="237"/>
    </row>
    <row r="89" spans="1:15" s="1" customFormat="1" ht="30" customHeight="1" x14ac:dyDescent="0.2">
      <c r="A89" s="230" t="s">
        <v>59</v>
      </c>
      <c r="B89" s="230"/>
      <c r="C89" s="230"/>
      <c r="D89" s="230"/>
      <c r="E89" s="230"/>
      <c r="F89" s="230"/>
      <c r="G89" s="230"/>
      <c r="I89" s="230" t="s">
        <v>59</v>
      </c>
      <c r="J89" s="230"/>
      <c r="K89" s="230"/>
      <c r="L89" s="230"/>
      <c r="M89" s="230"/>
      <c r="N89" s="230"/>
      <c r="O89" s="230"/>
    </row>
    <row r="90" spans="1:15" s="1" customFormat="1" ht="30" customHeight="1" x14ac:dyDescent="0.2">
      <c r="A90" s="35" t="s">
        <v>6</v>
      </c>
      <c r="B90" s="245" t="s">
        <v>60</v>
      </c>
      <c r="C90" s="245"/>
      <c r="D90" s="245"/>
      <c r="E90" s="5">
        <v>1.4999999999999999E-2</v>
      </c>
      <c r="F90" s="237">
        <f>L47*E90</f>
        <v>13.83</v>
      </c>
      <c r="G90" s="237"/>
      <c r="I90" s="35" t="s">
        <v>6</v>
      </c>
      <c r="J90" s="245" t="s">
        <v>60</v>
      </c>
      <c r="K90" s="245"/>
      <c r="L90" s="245"/>
      <c r="M90" s="5">
        <v>0</v>
      </c>
      <c r="N90" s="237">
        <f>L47*M90</f>
        <v>0</v>
      </c>
      <c r="O90" s="237"/>
    </row>
    <row r="91" spans="1:15" s="1" customFormat="1" ht="30" customHeight="1" x14ac:dyDescent="0.2">
      <c r="A91" s="230" t="s">
        <v>61</v>
      </c>
      <c r="B91" s="230"/>
      <c r="C91" s="230"/>
      <c r="D91" s="230"/>
      <c r="E91" s="230"/>
      <c r="F91" s="230"/>
      <c r="G91" s="230"/>
      <c r="I91" s="230" t="s">
        <v>61</v>
      </c>
      <c r="J91" s="230"/>
      <c r="K91" s="230"/>
      <c r="L91" s="230"/>
      <c r="M91" s="230"/>
      <c r="N91" s="230"/>
      <c r="O91" s="230"/>
    </row>
    <row r="92" spans="1:15" s="1" customFormat="1" ht="30" customHeight="1" x14ac:dyDescent="0.2">
      <c r="A92" s="35" t="s">
        <v>8</v>
      </c>
      <c r="B92" s="245" t="s">
        <v>62</v>
      </c>
      <c r="C92" s="245"/>
      <c r="D92" s="245"/>
      <c r="E92" s="5">
        <v>0.01</v>
      </c>
      <c r="F92" s="237">
        <f>L47*E92</f>
        <v>9.2200000000000006</v>
      </c>
      <c r="G92" s="237"/>
      <c r="I92" s="35" t="s">
        <v>8</v>
      </c>
      <c r="J92" s="245" t="s">
        <v>62</v>
      </c>
      <c r="K92" s="245"/>
      <c r="L92" s="245"/>
      <c r="M92" s="5">
        <v>0</v>
      </c>
      <c r="N92" s="237">
        <f>L47*M92</f>
        <v>0</v>
      </c>
      <c r="O92" s="237"/>
    </row>
    <row r="93" spans="1:15" s="1" customFormat="1" ht="30" customHeight="1" x14ac:dyDescent="0.2">
      <c r="A93" s="230" t="s">
        <v>63</v>
      </c>
      <c r="B93" s="230"/>
      <c r="C93" s="230"/>
      <c r="D93" s="230"/>
      <c r="E93" s="230"/>
      <c r="F93" s="230"/>
      <c r="G93" s="230"/>
      <c r="I93" s="230" t="s">
        <v>63</v>
      </c>
      <c r="J93" s="230"/>
      <c r="K93" s="230"/>
      <c r="L93" s="230"/>
      <c r="M93" s="230"/>
      <c r="N93" s="230"/>
      <c r="O93" s="230"/>
    </row>
    <row r="94" spans="1:15" s="1" customFormat="1" ht="30" customHeight="1" x14ac:dyDescent="0.2">
      <c r="A94" s="35" t="s">
        <v>10</v>
      </c>
      <c r="B94" s="245" t="s">
        <v>64</v>
      </c>
      <c r="C94" s="245"/>
      <c r="D94" s="245"/>
      <c r="E94" s="5">
        <v>2E-3</v>
      </c>
      <c r="F94" s="237">
        <f>L47*E94</f>
        <v>1.8440000000000001</v>
      </c>
      <c r="G94" s="237"/>
      <c r="I94" s="35" t="s">
        <v>10</v>
      </c>
      <c r="J94" s="245" t="s">
        <v>64</v>
      </c>
      <c r="K94" s="245"/>
      <c r="L94" s="245"/>
      <c r="M94" s="5">
        <v>0</v>
      </c>
      <c r="N94" s="237">
        <f>L47*M94</f>
        <v>0</v>
      </c>
      <c r="O94" s="237"/>
    </row>
    <row r="95" spans="1:15" s="1" customFormat="1" ht="30" customHeight="1" x14ac:dyDescent="0.2">
      <c r="A95" s="230" t="s">
        <v>65</v>
      </c>
      <c r="B95" s="230"/>
      <c r="C95" s="230"/>
      <c r="D95" s="230"/>
      <c r="E95" s="230"/>
      <c r="F95" s="230"/>
      <c r="G95" s="230"/>
      <c r="I95" s="230" t="s">
        <v>65</v>
      </c>
      <c r="J95" s="230"/>
      <c r="K95" s="230"/>
      <c r="L95" s="230"/>
      <c r="M95" s="230"/>
      <c r="N95" s="230"/>
      <c r="O95" s="230"/>
    </row>
    <row r="96" spans="1:15" s="1" customFormat="1" ht="30" customHeight="1" x14ac:dyDescent="0.2">
      <c r="A96" s="35" t="s">
        <v>33</v>
      </c>
      <c r="B96" s="245" t="s">
        <v>66</v>
      </c>
      <c r="C96" s="245"/>
      <c r="D96" s="245"/>
      <c r="E96" s="5">
        <v>2.5000000000000001E-2</v>
      </c>
      <c r="F96" s="237">
        <f>L47*E96</f>
        <v>23.05</v>
      </c>
      <c r="G96" s="237"/>
      <c r="I96" s="35" t="s">
        <v>33</v>
      </c>
      <c r="J96" s="245" t="s">
        <v>66</v>
      </c>
      <c r="K96" s="245"/>
      <c r="L96" s="245"/>
      <c r="M96" s="5">
        <v>0</v>
      </c>
      <c r="N96" s="237">
        <f>L47*M96</f>
        <v>0</v>
      </c>
      <c r="O96" s="237"/>
    </row>
    <row r="97" spans="1:15" s="1" customFormat="1" ht="30" customHeight="1" x14ac:dyDescent="0.2">
      <c r="A97" s="230" t="s">
        <v>67</v>
      </c>
      <c r="B97" s="230"/>
      <c r="C97" s="230"/>
      <c r="D97" s="230"/>
      <c r="E97" s="230"/>
      <c r="F97" s="230"/>
      <c r="G97" s="230"/>
      <c r="I97" s="230" t="s">
        <v>67</v>
      </c>
      <c r="J97" s="230"/>
      <c r="K97" s="230"/>
      <c r="L97" s="230"/>
      <c r="M97" s="230"/>
      <c r="N97" s="230"/>
      <c r="O97" s="230"/>
    </row>
    <row r="98" spans="1:15" s="1" customFormat="1" ht="30" customHeight="1" x14ac:dyDescent="0.2">
      <c r="A98" s="35" t="s">
        <v>35</v>
      </c>
      <c r="B98" s="245" t="s">
        <v>68</v>
      </c>
      <c r="C98" s="245"/>
      <c r="D98" s="245"/>
      <c r="E98" s="5">
        <v>0.08</v>
      </c>
      <c r="F98" s="237">
        <f>L47*E98</f>
        <v>73.760000000000005</v>
      </c>
      <c r="G98" s="237"/>
      <c r="I98" s="35" t="s">
        <v>35</v>
      </c>
      <c r="J98" s="245" t="s">
        <v>68</v>
      </c>
      <c r="K98" s="245"/>
      <c r="L98" s="245"/>
      <c r="M98" s="5">
        <v>0.08</v>
      </c>
      <c r="N98" s="237">
        <f>L47*M98</f>
        <v>73.760000000000005</v>
      </c>
      <c r="O98" s="237"/>
    </row>
    <row r="99" spans="1:15" s="1" customFormat="1" ht="30" customHeight="1" x14ac:dyDescent="0.2">
      <c r="A99" s="229" t="s">
        <v>69</v>
      </c>
      <c r="B99" s="229"/>
      <c r="C99" s="229"/>
      <c r="D99" s="229"/>
      <c r="E99" s="229"/>
      <c r="F99" s="229"/>
      <c r="G99" s="229"/>
      <c r="I99" s="229" t="s">
        <v>69</v>
      </c>
      <c r="J99" s="229"/>
      <c r="K99" s="229"/>
      <c r="L99" s="229"/>
      <c r="M99" s="229"/>
      <c r="N99" s="229"/>
      <c r="O99" s="229"/>
    </row>
    <row r="100" spans="1:15" s="1" customFormat="1" ht="30" customHeight="1" x14ac:dyDescent="0.2">
      <c r="A100" s="35" t="s">
        <v>37</v>
      </c>
      <c r="B100" s="245" t="s">
        <v>70</v>
      </c>
      <c r="C100" s="245"/>
      <c r="D100" s="245"/>
      <c r="E100" s="5">
        <v>0.03</v>
      </c>
      <c r="F100" s="237">
        <f>L47*E100</f>
        <v>27.66</v>
      </c>
      <c r="G100" s="237"/>
      <c r="I100" s="35" t="s">
        <v>37</v>
      </c>
      <c r="J100" s="245" t="s">
        <v>70</v>
      </c>
      <c r="K100" s="245"/>
      <c r="L100" s="245"/>
      <c r="M100" s="5">
        <v>0.03</v>
      </c>
      <c r="N100" s="237">
        <f>L47*M100</f>
        <v>27.66</v>
      </c>
      <c r="O100" s="237"/>
    </row>
    <row r="101" spans="1:15" s="1" customFormat="1" ht="30" customHeight="1" x14ac:dyDescent="0.2">
      <c r="A101" s="230" t="s">
        <v>71</v>
      </c>
      <c r="B101" s="230"/>
      <c r="C101" s="230"/>
      <c r="D101" s="230"/>
      <c r="E101" s="230"/>
      <c r="F101" s="230"/>
      <c r="G101" s="230"/>
      <c r="I101" s="230" t="s">
        <v>71</v>
      </c>
      <c r="J101" s="230"/>
      <c r="K101" s="230"/>
      <c r="L101" s="230"/>
      <c r="M101" s="230"/>
      <c r="N101" s="230"/>
      <c r="O101" s="230"/>
    </row>
    <row r="102" spans="1:15" s="1" customFormat="1" ht="30" customHeight="1" x14ac:dyDescent="0.2">
      <c r="A102" s="35" t="s">
        <v>39</v>
      </c>
      <c r="B102" s="245" t="s">
        <v>72</v>
      </c>
      <c r="C102" s="245"/>
      <c r="D102" s="245"/>
      <c r="E102" s="5">
        <v>6.0000000000000001E-3</v>
      </c>
      <c r="F102" s="237">
        <f>L47*E102</f>
        <v>5.532</v>
      </c>
      <c r="G102" s="237"/>
      <c r="I102" s="35" t="s">
        <v>39</v>
      </c>
      <c r="J102" s="245" t="s">
        <v>72</v>
      </c>
      <c r="K102" s="245"/>
      <c r="L102" s="245"/>
      <c r="M102" s="5">
        <v>0</v>
      </c>
      <c r="N102" s="237">
        <f>L47*M102</f>
        <v>0</v>
      </c>
      <c r="O102" s="237"/>
    </row>
    <row r="103" spans="1:15" s="1" customFormat="1" ht="30" customHeight="1" x14ac:dyDescent="0.2">
      <c r="A103" s="229" t="s">
        <v>73</v>
      </c>
      <c r="B103" s="229"/>
      <c r="C103" s="229"/>
      <c r="D103" s="229"/>
      <c r="E103" s="229"/>
      <c r="F103" s="229"/>
      <c r="G103" s="229"/>
      <c r="I103" s="229" t="s">
        <v>73</v>
      </c>
      <c r="J103" s="229"/>
      <c r="K103" s="229"/>
      <c r="L103" s="229"/>
      <c r="M103" s="229"/>
      <c r="N103" s="229"/>
      <c r="O103" s="229"/>
    </row>
    <row r="104" spans="1:15" s="1" customFormat="1" ht="30" customHeight="1" x14ac:dyDescent="0.2">
      <c r="A104" s="30"/>
      <c r="B104" s="234" t="s">
        <v>74</v>
      </c>
      <c r="C104" s="234"/>
      <c r="D104" s="234"/>
      <c r="E104" s="6">
        <f>SUM(E88,E90,E92,E94,E96,E98,E100,E102)</f>
        <v>0.3680000000000001</v>
      </c>
      <c r="F104" s="235">
        <f>SUM(F88,F90,F92,F94,F96,F98,F100,F102)</f>
        <v>339.29600000000005</v>
      </c>
      <c r="G104" s="235"/>
      <c r="I104" s="30"/>
      <c r="J104" s="234" t="s">
        <v>74</v>
      </c>
      <c r="K104" s="234"/>
      <c r="L104" s="234"/>
      <c r="M104" s="6">
        <f>SUM(M88,M90,M92,M94,M96,M98,M100,M102)</f>
        <v>0.31000000000000005</v>
      </c>
      <c r="N104" s="235">
        <f>SUM(N88,N90,N92,N94,N96,N98,N100,N102)</f>
        <v>285.82000000000005</v>
      </c>
      <c r="O104" s="235"/>
    </row>
    <row r="105" spans="1:15" s="1" customFormat="1" ht="30" customHeight="1" x14ac:dyDescent="0.2"/>
    <row r="106" spans="1:15" s="1" customFormat="1" ht="30" customHeight="1" x14ac:dyDescent="0.25">
      <c r="A106" s="220" t="s">
        <v>75</v>
      </c>
      <c r="B106" s="220"/>
      <c r="C106" s="220"/>
      <c r="D106" s="220"/>
      <c r="E106" s="220"/>
      <c r="F106" s="220"/>
      <c r="G106" s="220"/>
      <c r="H106" s="220"/>
      <c r="I106" s="220"/>
      <c r="J106" s="220"/>
      <c r="K106" s="220"/>
      <c r="L106" s="220"/>
      <c r="M106" s="220"/>
      <c r="N106" s="220"/>
      <c r="O106" s="220"/>
    </row>
    <row r="107" spans="1:15" s="1" customFormat="1" ht="30" customHeight="1" x14ac:dyDescent="0.2"/>
    <row r="108" spans="1:15" s="1" customFormat="1" ht="30" customHeight="1" x14ac:dyDescent="0.2">
      <c r="A108" s="34" t="s">
        <v>76</v>
      </c>
      <c r="B108" s="241" t="s">
        <v>77</v>
      </c>
      <c r="C108" s="241"/>
      <c r="D108" s="241"/>
      <c r="E108" s="241"/>
      <c r="F108" s="241"/>
      <c r="G108" s="241"/>
      <c r="H108" s="241"/>
      <c r="I108" s="241"/>
      <c r="J108" s="241"/>
      <c r="K108" s="242" t="s">
        <v>27</v>
      </c>
      <c r="L108" s="242"/>
      <c r="M108" s="242"/>
      <c r="N108" s="242"/>
      <c r="O108" s="242"/>
    </row>
    <row r="109" spans="1:15" s="1" customFormat="1" ht="30" customHeight="1" x14ac:dyDescent="0.2">
      <c r="A109" s="35" t="s">
        <v>4</v>
      </c>
      <c r="B109" s="245" t="s">
        <v>78</v>
      </c>
      <c r="C109" s="245"/>
      <c r="D109" s="245"/>
      <c r="E109" s="245"/>
      <c r="F109" s="245"/>
      <c r="G109" s="245"/>
      <c r="H109" s="245"/>
      <c r="I109" s="245"/>
      <c r="J109" s="245"/>
      <c r="K109" s="237">
        <f>L47/12</f>
        <v>76.833333333333329</v>
      </c>
      <c r="L109" s="237"/>
      <c r="M109" s="237"/>
      <c r="N109" s="237"/>
      <c r="O109" s="237"/>
    </row>
    <row r="110" spans="1:15" s="1" customFormat="1" ht="30" customHeight="1" x14ac:dyDescent="0.2">
      <c r="A110" s="246" t="s">
        <v>79</v>
      </c>
      <c r="B110" s="246"/>
      <c r="C110" s="246"/>
      <c r="D110" s="246"/>
      <c r="E110" s="246"/>
      <c r="F110" s="246"/>
      <c r="G110" s="246"/>
      <c r="H110" s="246"/>
      <c r="I110" s="246"/>
      <c r="J110" s="246"/>
      <c r="K110" s="246"/>
      <c r="L110" s="246"/>
      <c r="M110" s="246"/>
      <c r="N110" s="246"/>
      <c r="O110" s="246"/>
    </row>
    <row r="111" spans="1:15" s="1" customFormat="1" ht="30" customHeight="1" x14ac:dyDescent="0.2">
      <c r="A111" s="35" t="s">
        <v>6</v>
      </c>
      <c r="B111" s="245" t="s">
        <v>80</v>
      </c>
      <c r="C111" s="245"/>
      <c r="D111" s="245"/>
      <c r="E111" s="245"/>
      <c r="F111" s="245"/>
      <c r="G111" s="245"/>
      <c r="H111" s="245"/>
      <c r="I111" s="245"/>
      <c r="J111" s="245"/>
      <c r="K111" s="237">
        <f>(L47/3)/12</f>
        <v>25.611111111111111</v>
      </c>
      <c r="L111" s="237"/>
      <c r="M111" s="237"/>
      <c r="N111" s="237"/>
      <c r="O111" s="237"/>
    </row>
    <row r="112" spans="1:15" s="1" customFormat="1" ht="30" customHeight="1" x14ac:dyDescent="0.2">
      <c r="A112" s="248" t="s">
        <v>81</v>
      </c>
      <c r="B112" s="248"/>
      <c r="C112" s="248"/>
      <c r="D112" s="248"/>
      <c r="E112" s="248"/>
      <c r="F112" s="248"/>
      <c r="G112" s="248"/>
      <c r="H112" s="248"/>
      <c r="I112" s="248"/>
      <c r="J112" s="248"/>
      <c r="K112" s="248"/>
      <c r="L112" s="248"/>
      <c r="M112" s="248"/>
      <c r="N112" s="248"/>
      <c r="O112" s="248"/>
    </row>
    <row r="113" spans="1:15" s="1" customFormat="1" ht="30" customHeight="1" x14ac:dyDescent="0.2">
      <c r="B113" s="234" t="s">
        <v>82</v>
      </c>
      <c r="C113" s="234"/>
      <c r="D113" s="234"/>
      <c r="E113" s="234"/>
      <c r="F113" s="234"/>
      <c r="G113" s="234"/>
      <c r="H113" s="234"/>
      <c r="I113" s="234"/>
      <c r="J113" s="234"/>
      <c r="K113" s="235">
        <f>SUM(K109,K111)</f>
        <v>102.44444444444444</v>
      </c>
      <c r="L113" s="235"/>
      <c r="M113" s="235"/>
      <c r="N113" s="235"/>
      <c r="O113" s="235"/>
    </row>
    <row r="114" spans="1:15" s="1" customFormat="1" ht="30" customHeight="1" x14ac:dyDescent="0.2"/>
    <row r="115" spans="1:15" s="1" customFormat="1" ht="30" customHeight="1" x14ac:dyDescent="0.2">
      <c r="A115" s="236" t="s">
        <v>54</v>
      </c>
      <c r="B115" s="236"/>
      <c r="C115" s="236"/>
      <c r="D115" s="236"/>
      <c r="E115" s="236"/>
      <c r="F115" s="236"/>
      <c r="G115" s="236"/>
      <c r="I115" s="236" t="s">
        <v>180</v>
      </c>
      <c r="J115" s="236"/>
      <c r="K115" s="236"/>
      <c r="L115" s="236"/>
      <c r="M115" s="236"/>
      <c r="N115" s="236"/>
      <c r="O115" s="236"/>
    </row>
    <row r="116" spans="1:15" s="1" customFormat="1" ht="30" customHeight="1" x14ac:dyDescent="0.2">
      <c r="A116" s="35" t="s">
        <v>8</v>
      </c>
      <c r="B116" s="219" t="s">
        <v>83</v>
      </c>
      <c r="C116" s="219"/>
      <c r="D116" s="219"/>
      <c r="E116" s="219"/>
      <c r="F116" s="237">
        <f>K113*E104</f>
        <v>37.699555555555563</v>
      </c>
      <c r="G116" s="237"/>
      <c r="I116" s="35" t="s">
        <v>8</v>
      </c>
      <c r="J116" s="219" t="s">
        <v>83</v>
      </c>
      <c r="K116" s="219"/>
      <c r="L116" s="219"/>
      <c r="M116" s="219"/>
      <c r="N116" s="237">
        <f>K113*M104</f>
        <v>31.757777777777783</v>
      </c>
      <c r="O116" s="237"/>
    </row>
    <row r="117" spans="1:15" s="1" customFormat="1" ht="30" customHeight="1" x14ac:dyDescent="0.2">
      <c r="A117" s="229" t="s">
        <v>84</v>
      </c>
      <c r="B117" s="229"/>
      <c r="C117" s="229"/>
      <c r="D117" s="229"/>
      <c r="E117" s="229"/>
      <c r="F117" s="229"/>
      <c r="G117" s="229"/>
      <c r="I117" s="229" t="s">
        <v>84</v>
      </c>
      <c r="J117" s="229"/>
      <c r="K117" s="229"/>
      <c r="L117" s="229"/>
      <c r="M117" s="229"/>
      <c r="N117" s="229"/>
      <c r="O117" s="229"/>
    </row>
    <row r="118" spans="1:15" s="1" customFormat="1" ht="30" customHeight="1" x14ac:dyDescent="0.2">
      <c r="A118" s="30"/>
      <c r="B118" s="234" t="s">
        <v>74</v>
      </c>
      <c r="C118" s="234"/>
      <c r="D118" s="234"/>
      <c r="E118" s="234"/>
      <c r="F118" s="235">
        <f>K113+F116</f>
        <v>140.14400000000001</v>
      </c>
      <c r="G118" s="235"/>
      <c r="I118" s="30"/>
      <c r="J118" s="234" t="s">
        <v>74</v>
      </c>
      <c r="K118" s="234"/>
      <c r="L118" s="234"/>
      <c r="M118" s="234"/>
      <c r="N118" s="235">
        <f>K113+N116</f>
        <v>134.20222222222222</v>
      </c>
      <c r="O118" s="235"/>
    </row>
    <row r="119" spans="1:15" s="1" customFormat="1" ht="30" customHeight="1" x14ac:dyDescent="0.2"/>
    <row r="120" spans="1:15" s="1" customFormat="1" ht="30" customHeight="1" x14ac:dyDescent="0.25">
      <c r="A120" s="220" t="s">
        <v>85</v>
      </c>
      <c r="B120" s="220"/>
      <c r="C120" s="220"/>
      <c r="D120" s="220"/>
      <c r="E120" s="220"/>
      <c r="F120" s="220"/>
      <c r="G120" s="220"/>
      <c r="H120" s="220"/>
      <c r="I120" s="220"/>
      <c r="J120" s="220"/>
      <c r="K120" s="220"/>
      <c r="L120" s="220"/>
      <c r="M120" s="220"/>
      <c r="N120" s="220"/>
      <c r="O120" s="220"/>
    </row>
    <row r="121" spans="1:15" s="1" customFormat="1" ht="30" customHeight="1" x14ac:dyDescent="0.2"/>
    <row r="122" spans="1:15" s="1" customFormat="1" ht="30" customHeight="1" x14ac:dyDescent="0.2">
      <c r="A122" s="34" t="s">
        <v>86</v>
      </c>
      <c r="B122" s="241" t="s">
        <v>87</v>
      </c>
      <c r="C122" s="241"/>
      <c r="D122" s="241"/>
      <c r="E122" s="241"/>
      <c r="F122" s="241"/>
      <c r="G122" s="241"/>
      <c r="H122" s="241"/>
      <c r="I122" s="241"/>
      <c r="J122" s="241"/>
      <c r="K122" s="242" t="s">
        <v>27</v>
      </c>
      <c r="L122" s="242"/>
      <c r="M122" s="242"/>
      <c r="N122" s="242"/>
      <c r="O122" s="242"/>
    </row>
    <row r="123" spans="1:15" s="1" customFormat="1" ht="30" customHeight="1" x14ac:dyDescent="0.2">
      <c r="A123" s="35" t="s">
        <v>4</v>
      </c>
      <c r="B123" s="245" t="s">
        <v>88</v>
      </c>
      <c r="C123" s="245"/>
      <c r="D123" s="245"/>
      <c r="E123" s="245"/>
      <c r="F123" s="245"/>
      <c r="G123" s="245"/>
      <c r="H123" s="245"/>
      <c r="I123" s="245"/>
      <c r="J123" s="245"/>
      <c r="K123" s="237">
        <f>(((L47+(L47/3))*(4/12))/12)*0.02</f>
        <v>0.68296296296296288</v>
      </c>
      <c r="L123" s="237"/>
      <c r="M123" s="237"/>
      <c r="N123" s="237"/>
      <c r="O123" s="237"/>
    </row>
    <row r="124" spans="1:15" s="1" customFormat="1" ht="30" customHeight="1" x14ac:dyDescent="0.2">
      <c r="A124" s="229" t="s">
        <v>89</v>
      </c>
      <c r="B124" s="229"/>
      <c r="C124" s="229"/>
      <c r="D124" s="229"/>
      <c r="E124" s="229"/>
      <c r="F124" s="229"/>
      <c r="G124" s="229"/>
      <c r="H124" s="229"/>
      <c r="I124" s="229"/>
      <c r="J124" s="229"/>
      <c r="K124" s="229"/>
      <c r="L124" s="229"/>
      <c r="M124" s="229"/>
      <c r="N124" s="229"/>
      <c r="O124" s="229"/>
    </row>
    <row r="125" spans="1:15" s="1" customFormat="1" ht="30" customHeight="1" x14ac:dyDescent="0.2">
      <c r="A125" s="247"/>
      <c r="B125" s="247"/>
      <c r="C125" s="247"/>
      <c r="D125" s="247"/>
      <c r="E125" s="247"/>
      <c r="F125" s="247"/>
      <c r="G125" s="247"/>
      <c r="H125" s="247"/>
      <c r="I125" s="247"/>
      <c r="J125" s="247"/>
      <c r="K125" s="247"/>
      <c r="L125" s="247"/>
      <c r="M125" s="247"/>
      <c r="N125" s="247"/>
      <c r="O125" s="247"/>
    </row>
    <row r="126" spans="1:15" s="1" customFormat="1" ht="30" customHeight="1" x14ac:dyDescent="0.2">
      <c r="A126" s="236" t="s">
        <v>54</v>
      </c>
      <c r="B126" s="236"/>
      <c r="C126" s="236"/>
      <c r="D126" s="236"/>
      <c r="E126" s="236"/>
      <c r="F126" s="236"/>
      <c r="G126" s="236"/>
      <c r="I126" s="236" t="s">
        <v>180</v>
      </c>
      <c r="J126" s="236"/>
      <c r="K126" s="236"/>
      <c r="L126" s="236"/>
      <c r="M126" s="236"/>
      <c r="N126" s="236"/>
      <c r="O126" s="236"/>
    </row>
    <row r="127" spans="1:15" s="1" customFormat="1" ht="30" customHeight="1" x14ac:dyDescent="0.2">
      <c r="A127" s="35" t="s">
        <v>6</v>
      </c>
      <c r="B127" s="219" t="s">
        <v>90</v>
      </c>
      <c r="C127" s="219"/>
      <c r="D127" s="219"/>
      <c r="E127" s="219"/>
      <c r="F127" s="237">
        <f>K123*E104</f>
        <v>0.25133037037037043</v>
      </c>
      <c r="G127" s="237"/>
      <c r="I127" s="35" t="s">
        <v>6</v>
      </c>
      <c r="J127" s="219" t="s">
        <v>90</v>
      </c>
      <c r="K127" s="219"/>
      <c r="L127" s="219"/>
      <c r="M127" s="219"/>
      <c r="N127" s="237">
        <f>K123*M104</f>
        <v>0.21171851851851853</v>
      </c>
      <c r="O127" s="237"/>
    </row>
    <row r="128" spans="1:15" s="1" customFormat="1" ht="30" customHeight="1" x14ac:dyDescent="0.2">
      <c r="A128" s="229" t="s">
        <v>91</v>
      </c>
      <c r="B128" s="229"/>
      <c r="C128" s="229"/>
      <c r="D128" s="229"/>
      <c r="E128" s="229"/>
      <c r="F128" s="229"/>
      <c r="G128" s="229"/>
      <c r="I128" s="229" t="s">
        <v>91</v>
      </c>
      <c r="J128" s="229"/>
      <c r="K128" s="229"/>
      <c r="L128" s="229"/>
      <c r="M128" s="229"/>
      <c r="N128" s="229"/>
      <c r="O128" s="229"/>
    </row>
    <row r="129" spans="1:15" s="1" customFormat="1" ht="59.65" customHeight="1" x14ac:dyDescent="0.2">
      <c r="A129" s="35" t="s">
        <v>92</v>
      </c>
      <c r="B129" s="219" t="s">
        <v>93</v>
      </c>
      <c r="C129" s="219"/>
      <c r="D129" s="219"/>
      <c r="E129" s="219"/>
      <c r="F129" s="237">
        <f>(((L47+K109)*(4/12))*0.02)*E104</f>
        <v>2.4504711111111117</v>
      </c>
      <c r="G129" s="237"/>
      <c r="I129" s="35" t="s">
        <v>92</v>
      </c>
      <c r="J129" s="219" t="s">
        <v>93</v>
      </c>
      <c r="K129" s="219"/>
      <c r="L129" s="219"/>
      <c r="M129" s="219"/>
      <c r="N129" s="237">
        <f>(((L47+K109)*4/12)*0.02)*M104</f>
        <v>2.064255555555556</v>
      </c>
      <c r="O129" s="237"/>
    </row>
    <row r="130" spans="1:15" s="1" customFormat="1" ht="45" customHeight="1" x14ac:dyDescent="0.2">
      <c r="A130" s="229" t="s">
        <v>94</v>
      </c>
      <c r="B130" s="229"/>
      <c r="C130" s="229"/>
      <c r="D130" s="229"/>
      <c r="E130" s="229"/>
      <c r="F130" s="229"/>
      <c r="G130" s="229"/>
      <c r="I130" s="229" t="s">
        <v>94</v>
      </c>
      <c r="J130" s="229"/>
      <c r="K130" s="229"/>
      <c r="L130" s="229"/>
      <c r="M130" s="229"/>
      <c r="N130" s="229"/>
      <c r="O130" s="229"/>
    </row>
    <row r="131" spans="1:15" s="1" customFormat="1" ht="30" customHeight="1" x14ac:dyDescent="0.2">
      <c r="A131" s="30"/>
      <c r="B131" s="234" t="s">
        <v>74</v>
      </c>
      <c r="C131" s="234"/>
      <c r="D131" s="234"/>
      <c r="E131" s="234"/>
      <c r="F131" s="235">
        <f>SUM(K123,F127,F129)</f>
        <v>3.3847644444444449</v>
      </c>
      <c r="G131" s="235"/>
      <c r="I131" s="30"/>
      <c r="J131" s="234" t="s">
        <v>74</v>
      </c>
      <c r="K131" s="234"/>
      <c r="L131" s="234"/>
      <c r="M131" s="234"/>
      <c r="N131" s="235">
        <f>SUM(K123,N127,N129)</f>
        <v>2.9589370370370371</v>
      </c>
      <c r="O131" s="235"/>
    </row>
    <row r="132" spans="1:15" s="1" customFormat="1" ht="30" customHeight="1" x14ac:dyDescent="0.2"/>
    <row r="133" spans="1:15" s="1" customFormat="1" ht="30" customHeight="1" x14ac:dyDescent="0.25">
      <c r="A133" s="220" t="s">
        <v>95</v>
      </c>
      <c r="B133" s="220"/>
      <c r="C133" s="220"/>
      <c r="D133" s="220"/>
      <c r="E133" s="220"/>
      <c r="F133" s="220"/>
      <c r="G133" s="220"/>
      <c r="H133" s="220"/>
      <c r="I133" s="220"/>
      <c r="J133" s="220"/>
      <c r="K133" s="220"/>
      <c r="L133" s="220"/>
      <c r="M133" s="220"/>
      <c r="N133" s="220"/>
      <c r="O133" s="220"/>
    </row>
    <row r="134" spans="1:15" s="1" customFormat="1" ht="30" customHeight="1" x14ac:dyDescent="0.2"/>
    <row r="135" spans="1:15" s="1" customFormat="1" ht="30" customHeight="1" x14ac:dyDescent="0.2">
      <c r="A135" s="34" t="s">
        <v>96</v>
      </c>
      <c r="B135" s="241" t="s">
        <v>97</v>
      </c>
      <c r="C135" s="241"/>
      <c r="D135" s="241"/>
      <c r="E135" s="241"/>
      <c r="F135" s="241"/>
      <c r="G135" s="241"/>
      <c r="H135" s="241"/>
      <c r="I135" s="241"/>
      <c r="J135" s="241"/>
      <c r="K135" s="242" t="s">
        <v>27</v>
      </c>
      <c r="L135" s="242"/>
      <c r="M135" s="242"/>
      <c r="N135" s="242"/>
      <c r="O135" s="242"/>
    </row>
    <row r="136" spans="1:15" s="1" customFormat="1" ht="30" customHeight="1" x14ac:dyDescent="0.2">
      <c r="A136" s="3" t="s">
        <v>4</v>
      </c>
      <c r="B136" s="240" t="s">
        <v>98</v>
      </c>
      <c r="C136" s="240"/>
      <c r="D136" s="240"/>
      <c r="E136" s="240"/>
      <c r="F136" s="240"/>
      <c r="G136" s="240"/>
      <c r="H136" s="240"/>
      <c r="I136" s="240"/>
      <c r="J136" s="240"/>
      <c r="K136" s="237">
        <f>(L47/12)*0.55</f>
        <v>42.258333333333333</v>
      </c>
      <c r="L136" s="237"/>
      <c r="M136" s="237"/>
      <c r="N136" s="237"/>
      <c r="O136" s="237"/>
    </row>
    <row r="137" spans="1:15" s="1" customFormat="1" ht="30" customHeight="1" x14ac:dyDescent="0.2">
      <c r="A137" s="229" t="s">
        <v>99</v>
      </c>
      <c r="B137" s="229"/>
      <c r="C137" s="229"/>
      <c r="D137" s="229"/>
      <c r="E137" s="229"/>
      <c r="F137" s="229"/>
      <c r="G137" s="229"/>
      <c r="H137" s="229"/>
      <c r="I137" s="229"/>
      <c r="J137" s="229"/>
      <c r="K137" s="229"/>
      <c r="L137" s="229"/>
      <c r="M137" s="229"/>
      <c r="N137" s="229"/>
      <c r="O137" s="229"/>
    </row>
    <row r="138" spans="1:15" s="1" customFormat="1" ht="30" customHeight="1" x14ac:dyDescent="0.2">
      <c r="A138" s="3" t="s">
        <v>6</v>
      </c>
      <c r="B138" s="240" t="s">
        <v>100</v>
      </c>
      <c r="C138" s="240"/>
      <c r="D138" s="240"/>
      <c r="E138" s="240"/>
      <c r="F138" s="240"/>
      <c r="G138" s="240"/>
      <c r="H138" s="240"/>
      <c r="I138" s="240"/>
      <c r="J138" s="240"/>
      <c r="K138" s="237">
        <f>K136*E98</f>
        <v>3.3806666666666665</v>
      </c>
      <c r="L138" s="237"/>
      <c r="M138" s="237"/>
      <c r="N138" s="237"/>
      <c r="O138" s="237"/>
    </row>
    <row r="139" spans="1:15" s="1" customFormat="1" ht="30" customHeight="1" x14ac:dyDescent="0.2">
      <c r="A139" s="229" t="s">
        <v>101</v>
      </c>
      <c r="B139" s="229"/>
      <c r="C139" s="229"/>
      <c r="D139" s="229"/>
      <c r="E139" s="229"/>
      <c r="F139" s="229"/>
      <c r="G139" s="229"/>
      <c r="H139" s="229"/>
      <c r="I139" s="229"/>
      <c r="J139" s="229"/>
      <c r="K139" s="229"/>
      <c r="L139" s="229"/>
      <c r="M139" s="229"/>
      <c r="N139" s="229"/>
      <c r="O139" s="229"/>
    </row>
    <row r="140" spans="1:15" s="1" customFormat="1" ht="30" customHeight="1" x14ac:dyDescent="0.2">
      <c r="A140" s="3" t="s">
        <v>8</v>
      </c>
      <c r="B140" s="240" t="s">
        <v>102</v>
      </c>
      <c r="C140" s="240"/>
      <c r="D140" s="240"/>
      <c r="E140" s="240"/>
      <c r="F140" s="240"/>
      <c r="G140" s="240"/>
      <c r="H140" s="240"/>
      <c r="I140" s="240"/>
      <c r="J140" s="240"/>
      <c r="K140" s="237">
        <f>SUM(K141,K143)</f>
        <v>20.284000000000006</v>
      </c>
      <c r="L140" s="237"/>
      <c r="M140" s="237"/>
      <c r="N140" s="237"/>
      <c r="O140" s="237"/>
    </row>
    <row r="141" spans="1:15" s="1" customFormat="1" ht="30" customHeight="1" x14ac:dyDescent="0.2">
      <c r="A141" s="7"/>
      <c r="B141" s="245" t="s">
        <v>103</v>
      </c>
      <c r="C141" s="245"/>
      <c r="D141" s="245"/>
      <c r="E141" s="245"/>
      <c r="F141" s="245"/>
      <c r="G141" s="245"/>
      <c r="H141" s="245"/>
      <c r="I141" s="245"/>
      <c r="J141" s="245"/>
      <c r="K141" s="237">
        <f>((L47*0.4)*E98)*0.55</f>
        <v>16.227200000000003</v>
      </c>
      <c r="L141" s="237"/>
      <c r="M141" s="237"/>
      <c r="N141" s="237"/>
      <c r="O141" s="237"/>
    </row>
    <row r="142" spans="1:15" s="1" customFormat="1" ht="30" customHeight="1" x14ac:dyDescent="0.2">
      <c r="A142" s="38"/>
      <c r="B142" s="230" t="s">
        <v>104</v>
      </c>
      <c r="C142" s="230"/>
      <c r="D142" s="230"/>
      <c r="E142" s="230"/>
      <c r="F142" s="230"/>
      <c r="G142" s="230"/>
      <c r="H142" s="230"/>
      <c r="I142" s="230"/>
      <c r="J142" s="230"/>
      <c r="K142" s="230"/>
      <c r="L142" s="230"/>
      <c r="M142" s="230"/>
      <c r="N142" s="230"/>
      <c r="O142" s="230"/>
    </row>
    <row r="143" spans="1:15" s="1" customFormat="1" ht="30" customHeight="1" x14ac:dyDescent="0.2">
      <c r="A143" s="8"/>
      <c r="B143" s="245" t="s">
        <v>105</v>
      </c>
      <c r="C143" s="245"/>
      <c r="D143" s="245"/>
      <c r="E143" s="245"/>
      <c r="F143" s="245"/>
      <c r="G143" s="245"/>
      <c r="H143" s="245"/>
      <c r="I143" s="245"/>
      <c r="J143" s="245"/>
      <c r="K143" s="237">
        <f>((L47*0.1)*E98)*0.55</f>
        <v>4.0568000000000008</v>
      </c>
      <c r="L143" s="237"/>
      <c r="M143" s="237"/>
      <c r="N143" s="237"/>
      <c r="O143" s="237"/>
    </row>
    <row r="144" spans="1:15" s="1" customFormat="1" ht="30" customHeight="1" x14ac:dyDescent="0.2">
      <c r="A144" s="9"/>
      <c r="B144" s="230" t="s">
        <v>106</v>
      </c>
      <c r="C144" s="230"/>
      <c r="D144" s="230"/>
      <c r="E144" s="230"/>
      <c r="F144" s="230"/>
      <c r="G144" s="230"/>
      <c r="H144" s="230"/>
      <c r="I144" s="230"/>
      <c r="J144" s="230"/>
      <c r="K144" s="230"/>
      <c r="L144" s="230"/>
      <c r="M144" s="230"/>
      <c r="N144" s="230"/>
      <c r="O144" s="230"/>
    </row>
    <row r="145" spans="1:15" s="1" customFormat="1" ht="30" customHeight="1" x14ac:dyDescent="0.2">
      <c r="A145" s="3" t="s">
        <v>10</v>
      </c>
      <c r="B145" s="240" t="s">
        <v>107</v>
      </c>
      <c r="C145" s="240"/>
      <c r="D145" s="240"/>
      <c r="E145" s="240"/>
      <c r="F145" s="240"/>
      <c r="G145" s="240"/>
      <c r="H145" s="240"/>
      <c r="I145" s="240"/>
      <c r="J145" s="240"/>
      <c r="K145" s="237">
        <f>(((L47/30)/12)*7)*0.05</f>
        <v>0.89638888888888912</v>
      </c>
      <c r="L145" s="237"/>
      <c r="M145" s="237"/>
      <c r="N145" s="237"/>
      <c r="O145" s="237"/>
    </row>
    <row r="146" spans="1:15" s="1" customFormat="1" ht="30" customHeight="1" x14ac:dyDescent="0.2">
      <c r="A146" s="229" t="s">
        <v>108</v>
      </c>
      <c r="B146" s="229"/>
      <c r="C146" s="229"/>
      <c r="D146" s="229"/>
      <c r="E146" s="229"/>
      <c r="F146" s="229"/>
      <c r="G146" s="229"/>
      <c r="H146" s="229"/>
      <c r="I146" s="229"/>
      <c r="J146" s="229"/>
      <c r="K146" s="229"/>
      <c r="L146" s="229"/>
      <c r="M146" s="229"/>
      <c r="N146" s="229"/>
      <c r="O146" s="229"/>
    </row>
    <row r="147" spans="1:15" s="1" customFormat="1" ht="30" customHeight="1" x14ac:dyDescent="0.2">
      <c r="A147" s="38"/>
      <c r="B147" s="38"/>
      <c r="C147" s="38"/>
      <c r="D147" s="38"/>
      <c r="E147" s="38"/>
      <c r="F147" s="38"/>
      <c r="G147" s="38"/>
      <c r="H147" s="38"/>
      <c r="I147" s="38"/>
      <c r="J147" s="38"/>
      <c r="K147" s="38"/>
      <c r="L147" s="38"/>
      <c r="M147" s="38"/>
      <c r="N147" s="38"/>
      <c r="O147" s="38"/>
    </row>
    <row r="148" spans="1:15" s="1" customFormat="1" ht="30" customHeight="1" x14ac:dyDescent="0.2">
      <c r="A148" s="236" t="s">
        <v>54</v>
      </c>
      <c r="B148" s="236"/>
      <c r="C148" s="236"/>
      <c r="D148" s="236"/>
      <c r="E148" s="236"/>
      <c r="F148" s="236"/>
      <c r="G148" s="236"/>
      <c r="I148" s="236" t="s">
        <v>180</v>
      </c>
      <c r="J148" s="236"/>
      <c r="K148" s="236"/>
      <c r="L148" s="236"/>
      <c r="M148" s="236"/>
      <c r="N148" s="236"/>
      <c r="O148" s="236"/>
    </row>
    <row r="149" spans="1:15" s="1" customFormat="1" ht="30" customHeight="1" x14ac:dyDescent="0.2">
      <c r="A149" s="35" t="s">
        <v>33</v>
      </c>
      <c r="B149" s="219" t="s">
        <v>109</v>
      </c>
      <c r="C149" s="219"/>
      <c r="D149" s="219"/>
      <c r="E149" s="219"/>
      <c r="F149" s="237">
        <f>K145*E104</f>
        <v>0.32987111111111128</v>
      </c>
      <c r="G149" s="237"/>
      <c r="I149" s="35" t="s">
        <v>33</v>
      </c>
      <c r="J149" s="219" t="s">
        <v>109</v>
      </c>
      <c r="K149" s="219"/>
      <c r="L149" s="219"/>
      <c r="M149" s="219"/>
      <c r="N149" s="237">
        <f>K145*M104</f>
        <v>0.27788055555555569</v>
      </c>
      <c r="O149" s="237"/>
    </row>
    <row r="150" spans="1:15" s="1" customFormat="1" ht="30" customHeight="1" x14ac:dyDescent="0.2">
      <c r="A150" s="229" t="s">
        <v>110</v>
      </c>
      <c r="B150" s="229"/>
      <c r="C150" s="229"/>
      <c r="D150" s="229"/>
      <c r="E150" s="229"/>
      <c r="F150" s="229"/>
      <c r="G150" s="229"/>
      <c r="I150" s="229" t="s">
        <v>110</v>
      </c>
      <c r="J150" s="229"/>
      <c r="K150" s="229"/>
      <c r="L150" s="229"/>
      <c r="M150" s="229"/>
      <c r="N150" s="229"/>
      <c r="O150" s="229"/>
    </row>
    <row r="151" spans="1:15" s="1" customFormat="1" ht="30" customHeight="1" x14ac:dyDescent="0.2">
      <c r="A151" s="3" t="s">
        <v>35</v>
      </c>
      <c r="B151" s="243" t="s">
        <v>111</v>
      </c>
      <c r="C151" s="243"/>
      <c r="D151" s="243"/>
      <c r="E151" s="243"/>
      <c r="F151" s="243"/>
      <c r="G151" s="243"/>
      <c r="H151" s="243"/>
      <c r="I151" s="243"/>
      <c r="J151" s="243"/>
      <c r="K151" s="244">
        <f>SUM(K152,K154)</f>
        <v>1.8440000000000001</v>
      </c>
      <c r="L151" s="244"/>
      <c r="M151" s="244"/>
      <c r="N151" s="244"/>
      <c r="O151" s="244"/>
    </row>
    <row r="152" spans="1:15" s="1" customFormat="1" ht="30" customHeight="1" x14ac:dyDescent="0.2">
      <c r="A152" s="7"/>
      <c r="B152" s="245" t="s">
        <v>112</v>
      </c>
      <c r="C152" s="245"/>
      <c r="D152" s="245"/>
      <c r="E152" s="245"/>
      <c r="F152" s="245"/>
      <c r="G152" s="245"/>
      <c r="H152" s="245"/>
      <c r="I152" s="245"/>
      <c r="J152" s="245"/>
      <c r="K152" s="237">
        <f>((L47*0.4)*E98)*0.05</f>
        <v>1.4752000000000001</v>
      </c>
      <c r="L152" s="237"/>
      <c r="M152" s="237"/>
      <c r="N152" s="237"/>
      <c r="O152" s="237"/>
    </row>
    <row r="153" spans="1:15" s="1" customFormat="1" ht="30" customHeight="1" x14ac:dyDescent="0.2">
      <c r="A153" s="9"/>
      <c r="B153" s="230" t="s">
        <v>113</v>
      </c>
      <c r="C153" s="230"/>
      <c r="D153" s="230"/>
      <c r="E153" s="230"/>
      <c r="F153" s="230"/>
      <c r="G153" s="230"/>
      <c r="H153" s="230"/>
      <c r="I153" s="230"/>
      <c r="J153" s="230"/>
      <c r="K153" s="230"/>
      <c r="L153" s="230"/>
      <c r="M153" s="230"/>
      <c r="N153" s="230"/>
      <c r="O153" s="230"/>
    </row>
    <row r="154" spans="1:15" s="1" customFormat="1" ht="30" customHeight="1" x14ac:dyDescent="0.2">
      <c r="A154" s="8"/>
      <c r="B154" s="246" t="s">
        <v>105</v>
      </c>
      <c r="C154" s="246"/>
      <c r="D154" s="246"/>
      <c r="E154" s="246"/>
      <c r="F154" s="246"/>
      <c r="G154" s="246"/>
      <c r="H154" s="246"/>
      <c r="I154" s="246"/>
      <c r="J154" s="246"/>
      <c r="K154" s="237">
        <f>((L47*0.1)*E98)*0.05</f>
        <v>0.36880000000000002</v>
      </c>
      <c r="L154" s="237"/>
      <c r="M154" s="237"/>
      <c r="N154" s="237"/>
      <c r="O154" s="237"/>
    </row>
    <row r="155" spans="1:15" s="1" customFormat="1" ht="30" customHeight="1" x14ac:dyDescent="0.2">
      <c r="A155" s="38"/>
      <c r="B155" s="230" t="s">
        <v>114</v>
      </c>
      <c r="C155" s="230"/>
      <c r="D155" s="230"/>
      <c r="E155" s="230"/>
      <c r="F155" s="230"/>
      <c r="G155" s="230"/>
      <c r="H155" s="230"/>
      <c r="I155" s="230"/>
      <c r="J155" s="229"/>
      <c r="K155" s="229"/>
      <c r="L155" s="229"/>
      <c r="M155" s="229"/>
      <c r="N155" s="229"/>
      <c r="O155" s="229"/>
    </row>
    <row r="156" spans="1:15" s="1" customFormat="1" ht="30" customHeight="1" x14ac:dyDescent="0.2">
      <c r="A156" s="30"/>
      <c r="B156" s="234" t="s">
        <v>74</v>
      </c>
      <c r="C156" s="234"/>
      <c r="D156" s="234"/>
      <c r="E156" s="234"/>
      <c r="F156" s="235">
        <f>SUM(K136,K138,K140,K145,F149,K151)</f>
        <v>68.993260000000006</v>
      </c>
      <c r="G156" s="235"/>
      <c r="H156" s="10"/>
      <c r="I156" s="30"/>
      <c r="J156" s="234" t="s">
        <v>74</v>
      </c>
      <c r="K156" s="234"/>
      <c r="L156" s="234"/>
      <c r="M156" s="234"/>
      <c r="N156" s="235">
        <f>SUM(K136,K138,K140,K145,N149,K151)</f>
        <v>68.941269444444444</v>
      </c>
      <c r="O156" s="235"/>
    </row>
    <row r="157" spans="1:15" s="1" customFormat="1" ht="30" customHeight="1" x14ac:dyDescent="0.2"/>
    <row r="158" spans="1:15" s="1" customFormat="1" ht="30" customHeight="1" x14ac:dyDescent="0.25">
      <c r="A158" s="220" t="s">
        <v>115</v>
      </c>
      <c r="B158" s="220"/>
      <c r="C158" s="220"/>
      <c r="D158" s="220"/>
      <c r="E158" s="220"/>
      <c r="F158" s="220"/>
      <c r="G158" s="220"/>
      <c r="H158" s="220"/>
      <c r="I158" s="220"/>
      <c r="J158" s="220"/>
      <c r="K158" s="220"/>
      <c r="L158" s="220"/>
      <c r="M158" s="220"/>
      <c r="N158" s="220"/>
      <c r="O158" s="220"/>
    </row>
    <row r="159" spans="1:15" s="1" customFormat="1" ht="30" customHeight="1" x14ac:dyDescent="0.2"/>
    <row r="160" spans="1:15" s="1" customFormat="1" ht="30" customHeight="1" x14ac:dyDescent="0.2">
      <c r="A160" s="34" t="s">
        <v>116</v>
      </c>
      <c r="B160" s="241" t="s">
        <v>117</v>
      </c>
      <c r="C160" s="241"/>
      <c r="D160" s="241"/>
      <c r="E160" s="241"/>
      <c r="F160" s="241"/>
      <c r="G160" s="241"/>
      <c r="H160" s="241"/>
      <c r="I160" s="241"/>
      <c r="J160" s="241"/>
      <c r="K160" s="242" t="s">
        <v>27</v>
      </c>
      <c r="L160" s="242"/>
      <c r="M160" s="242"/>
      <c r="N160" s="242"/>
      <c r="O160" s="242"/>
    </row>
    <row r="161" spans="1:15" s="1" customFormat="1" ht="30" customHeight="1" x14ac:dyDescent="0.2">
      <c r="A161" s="3" t="s">
        <v>4</v>
      </c>
      <c r="B161" s="240" t="s">
        <v>118</v>
      </c>
      <c r="C161" s="240"/>
      <c r="D161" s="240"/>
      <c r="E161" s="240"/>
      <c r="F161" s="240"/>
      <c r="G161" s="240"/>
      <c r="H161" s="240"/>
      <c r="I161" s="240"/>
      <c r="J161" s="240"/>
      <c r="K161" s="237">
        <f>L47/12</f>
        <v>76.833333333333329</v>
      </c>
      <c r="L161" s="237"/>
      <c r="M161" s="237"/>
      <c r="N161" s="237"/>
      <c r="O161" s="237"/>
    </row>
    <row r="162" spans="1:15" s="1" customFormat="1" ht="30" customHeight="1" x14ac:dyDescent="0.2">
      <c r="A162" s="229" t="s">
        <v>119</v>
      </c>
      <c r="B162" s="229"/>
      <c r="C162" s="229"/>
      <c r="D162" s="229"/>
      <c r="E162" s="229"/>
      <c r="F162" s="229"/>
      <c r="G162" s="229"/>
      <c r="H162" s="229"/>
      <c r="I162" s="229"/>
      <c r="J162" s="229"/>
      <c r="K162" s="229"/>
      <c r="L162" s="229"/>
      <c r="M162" s="229"/>
      <c r="N162" s="229"/>
      <c r="O162" s="229"/>
    </row>
    <row r="163" spans="1:15" s="1" customFormat="1" ht="30" customHeight="1" x14ac:dyDescent="0.2">
      <c r="A163" s="3" t="s">
        <v>6</v>
      </c>
      <c r="B163" s="240" t="s">
        <v>120</v>
      </c>
      <c r="C163" s="240"/>
      <c r="D163" s="240"/>
      <c r="E163" s="240"/>
      <c r="F163" s="240"/>
      <c r="G163" s="240"/>
      <c r="H163" s="240"/>
      <c r="I163" s="240"/>
      <c r="J163" s="240"/>
      <c r="K163" s="237">
        <f>((L47/30)/12)*5</f>
        <v>12.805555555555557</v>
      </c>
      <c r="L163" s="237"/>
      <c r="M163" s="237"/>
      <c r="N163" s="237"/>
      <c r="O163" s="237"/>
    </row>
    <row r="164" spans="1:15" s="1" customFormat="1" ht="30" customHeight="1" x14ac:dyDescent="0.2">
      <c r="A164" s="229" t="s">
        <v>121</v>
      </c>
      <c r="B164" s="229"/>
      <c r="C164" s="229"/>
      <c r="D164" s="229"/>
      <c r="E164" s="229"/>
      <c r="F164" s="229"/>
      <c r="G164" s="229"/>
      <c r="H164" s="229"/>
      <c r="I164" s="229"/>
      <c r="J164" s="229"/>
      <c r="K164" s="229"/>
      <c r="L164" s="229"/>
      <c r="M164" s="229"/>
      <c r="N164" s="229"/>
      <c r="O164" s="229"/>
    </row>
    <row r="165" spans="1:15" s="1" customFormat="1" ht="30" customHeight="1" x14ac:dyDescent="0.2">
      <c r="A165" s="3" t="s">
        <v>8</v>
      </c>
      <c r="B165" s="240" t="s">
        <v>122</v>
      </c>
      <c r="C165" s="240"/>
      <c r="D165" s="240"/>
      <c r="E165" s="240"/>
      <c r="F165" s="240"/>
      <c r="G165" s="240"/>
      <c r="H165" s="240"/>
      <c r="I165" s="240"/>
      <c r="J165" s="240"/>
      <c r="K165" s="237">
        <f>(((L47/30)/12)*5)*0.015</f>
        <v>0.19208333333333336</v>
      </c>
      <c r="L165" s="237"/>
      <c r="M165" s="237"/>
      <c r="N165" s="237"/>
      <c r="O165" s="237"/>
    </row>
    <row r="166" spans="1:15" s="1" customFormat="1" ht="30" customHeight="1" x14ac:dyDescent="0.2">
      <c r="A166" s="229" t="s">
        <v>123</v>
      </c>
      <c r="B166" s="229"/>
      <c r="C166" s="229"/>
      <c r="D166" s="229"/>
      <c r="E166" s="229"/>
      <c r="F166" s="229"/>
      <c r="G166" s="229"/>
      <c r="H166" s="229"/>
      <c r="I166" s="229"/>
      <c r="J166" s="229"/>
      <c r="K166" s="229"/>
      <c r="L166" s="229"/>
      <c r="M166" s="229"/>
      <c r="N166" s="229"/>
      <c r="O166" s="229"/>
    </row>
    <row r="167" spans="1:15" s="1" customFormat="1" ht="30" customHeight="1" x14ac:dyDescent="0.2">
      <c r="A167" s="3" t="s">
        <v>10</v>
      </c>
      <c r="B167" s="240" t="s">
        <v>124</v>
      </c>
      <c r="C167" s="240"/>
      <c r="D167" s="240"/>
      <c r="E167" s="240"/>
      <c r="F167" s="240"/>
      <c r="G167" s="240"/>
      <c r="H167" s="240"/>
      <c r="I167" s="240"/>
      <c r="J167" s="240"/>
      <c r="K167" s="237">
        <f>((L47/30)/12)*1</f>
        <v>2.5611111111111113</v>
      </c>
      <c r="L167" s="237"/>
      <c r="M167" s="237"/>
      <c r="N167" s="237"/>
      <c r="O167" s="237"/>
    </row>
    <row r="168" spans="1:15" s="1" customFormat="1" ht="30" customHeight="1" x14ac:dyDescent="0.2">
      <c r="A168" s="229" t="s">
        <v>125</v>
      </c>
      <c r="B168" s="229"/>
      <c r="C168" s="229"/>
      <c r="D168" s="229"/>
      <c r="E168" s="229"/>
      <c r="F168" s="229"/>
      <c r="G168" s="229"/>
      <c r="H168" s="229"/>
      <c r="I168" s="229"/>
      <c r="J168" s="229"/>
      <c r="K168" s="229"/>
      <c r="L168" s="229"/>
      <c r="M168" s="229"/>
      <c r="N168" s="229"/>
      <c r="O168" s="229"/>
    </row>
    <row r="169" spans="1:15" s="1" customFormat="1" ht="30" customHeight="1" x14ac:dyDescent="0.2">
      <c r="A169" s="3" t="s">
        <v>33</v>
      </c>
      <c r="B169" s="240" t="s">
        <v>126</v>
      </c>
      <c r="C169" s="240"/>
      <c r="D169" s="240"/>
      <c r="E169" s="240"/>
      <c r="F169" s="240"/>
      <c r="G169" s="240"/>
      <c r="H169" s="240"/>
      <c r="I169" s="240"/>
      <c r="J169" s="240"/>
      <c r="K169" s="237">
        <f>(((L47/30)/12)*0.08)*15</f>
        <v>3.0733333333333333</v>
      </c>
      <c r="L169" s="237"/>
      <c r="M169" s="237"/>
      <c r="N169" s="237"/>
      <c r="O169" s="237"/>
    </row>
    <row r="170" spans="1:15" s="1" customFormat="1" ht="30" customHeight="1" x14ac:dyDescent="0.2">
      <c r="A170" s="229" t="s">
        <v>127</v>
      </c>
      <c r="B170" s="229"/>
      <c r="C170" s="229"/>
      <c r="D170" s="229"/>
      <c r="E170" s="229"/>
      <c r="F170" s="229"/>
      <c r="G170" s="229"/>
      <c r="H170" s="229"/>
      <c r="I170" s="229"/>
      <c r="J170" s="229"/>
      <c r="K170" s="229"/>
      <c r="L170" s="229"/>
      <c r="M170" s="229"/>
      <c r="N170" s="229"/>
      <c r="O170" s="229"/>
    </row>
    <row r="171" spans="1:15" s="1" customFormat="1" ht="30" customHeight="1" x14ac:dyDescent="0.2">
      <c r="A171" s="3" t="s">
        <v>35</v>
      </c>
      <c r="B171" s="240" t="s">
        <v>40</v>
      </c>
      <c r="C171" s="240"/>
      <c r="D171" s="240"/>
      <c r="E171" s="240"/>
      <c r="F171" s="240"/>
      <c r="G171" s="240"/>
      <c r="H171" s="240"/>
      <c r="I171" s="240"/>
      <c r="J171" s="240"/>
      <c r="K171" s="237">
        <v>0</v>
      </c>
      <c r="L171" s="237"/>
      <c r="M171" s="237"/>
      <c r="N171" s="237"/>
      <c r="O171" s="237"/>
    </row>
    <row r="172" spans="1:15" s="1" customFormat="1" ht="30" customHeight="1" x14ac:dyDescent="0.2">
      <c r="A172" s="229"/>
      <c r="B172" s="229"/>
      <c r="C172" s="229"/>
      <c r="D172" s="229"/>
      <c r="E172" s="229"/>
      <c r="F172" s="229"/>
      <c r="G172" s="229"/>
      <c r="H172" s="229"/>
      <c r="I172" s="229"/>
      <c r="J172" s="229"/>
      <c r="K172" s="229"/>
      <c r="L172" s="229"/>
      <c r="M172" s="229"/>
      <c r="N172" s="229"/>
      <c r="O172" s="229"/>
    </row>
    <row r="173" spans="1:15" s="1" customFormat="1" ht="30" customHeight="1" x14ac:dyDescent="0.2">
      <c r="B173" s="234" t="s">
        <v>82</v>
      </c>
      <c r="C173" s="234"/>
      <c r="D173" s="234"/>
      <c r="E173" s="234"/>
      <c r="F173" s="234"/>
      <c r="G173" s="234"/>
      <c r="H173" s="234"/>
      <c r="I173" s="234"/>
      <c r="J173" s="234"/>
      <c r="K173" s="235">
        <f>SUM(K161,K163,K165,K167,K169,K171)</f>
        <v>95.46541666666667</v>
      </c>
      <c r="L173" s="235"/>
      <c r="M173" s="235"/>
      <c r="N173" s="235"/>
      <c r="O173" s="235"/>
    </row>
    <row r="174" spans="1:15" s="1" customFormat="1" ht="30" customHeight="1" x14ac:dyDescent="0.2"/>
    <row r="175" spans="1:15" s="1" customFormat="1" ht="30" customHeight="1" x14ac:dyDescent="0.2">
      <c r="A175" s="236" t="s">
        <v>54</v>
      </c>
      <c r="B175" s="236"/>
      <c r="C175" s="236"/>
      <c r="D175" s="236"/>
      <c r="E175" s="236"/>
      <c r="F175" s="236"/>
      <c r="G175" s="236"/>
      <c r="I175" s="236" t="s">
        <v>180</v>
      </c>
      <c r="J175" s="236"/>
      <c r="K175" s="236"/>
      <c r="L175" s="236"/>
      <c r="M175" s="236"/>
      <c r="N175" s="236"/>
      <c r="O175" s="236"/>
    </row>
    <row r="176" spans="1:15" s="1" customFormat="1" ht="30" customHeight="1" x14ac:dyDescent="0.2">
      <c r="A176" s="35" t="s">
        <v>37</v>
      </c>
      <c r="B176" s="219" t="s">
        <v>128</v>
      </c>
      <c r="C176" s="219"/>
      <c r="D176" s="219"/>
      <c r="E176" s="219"/>
      <c r="F176" s="237">
        <f>K173*E104</f>
        <v>35.131273333333347</v>
      </c>
      <c r="G176" s="237"/>
      <c r="I176" s="35" t="s">
        <v>37</v>
      </c>
      <c r="J176" s="219" t="s">
        <v>128</v>
      </c>
      <c r="K176" s="219"/>
      <c r="L176" s="219"/>
      <c r="M176" s="219"/>
      <c r="N176" s="237">
        <f>K173*M104</f>
        <v>29.594279166666674</v>
      </c>
      <c r="O176" s="237"/>
    </row>
    <row r="177" spans="1:15" s="1" customFormat="1" ht="30" customHeight="1" x14ac:dyDescent="0.2">
      <c r="A177" s="229" t="s">
        <v>129</v>
      </c>
      <c r="B177" s="229"/>
      <c r="C177" s="229"/>
      <c r="D177" s="229"/>
      <c r="E177" s="229"/>
      <c r="F177" s="229"/>
      <c r="G177" s="229"/>
      <c r="I177" s="229" t="s">
        <v>129</v>
      </c>
      <c r="J177" s="229"/>
      <c r="K177" s="229"/>
      <c r="L177" s="229"/>
      <c r="M177" s="229"/>
      <c r="N177" s="229"/>
      <c r="O177" s="229"/>
    </row>
    <row r="178" spans="1:15" s="1" customFormat="1" ht="30" customHeight="1" x14ac:dyDescent="0.2">
      <c r="A178" s="30"/>
      <c r="B178" s="234" t="s">
        <v>74</v>
      </c>
      <c r="C178" s="234"/>
      <c r="D178" s="234"/>
      <c r="E178" s="234"/>
      <c r="F178" s="235">
        <f>SUM(K173,F176)</f>
        <v>130.59669000000002</v>
      </c>
      <c r="G178" s="235"/>
      <c r="I178" s="30"/>
      <c r="J178" s="234" t="s">
        <v>74</v>
      </c>
      <c r="K178" s="234"/>
      <c r="L178" s="234"/>
      <c r="M178" s="234"/>
      <c r="N178" s="235">
        <f>SUM(K173,N176)</f>
        <v>125.05969583333334</v>
      </c>
      <c r="O178" s="235"/>
    </row>
    <row r="179" spans="1:15" s="1" customFormat="1" ht="30" customHeight="1" x14ac:dyDescent="0.2"/>
    <row r="180" spans="1:15" s="1" customFormat="1" ht="30" customHeight="1" x14ac:dyDescent="0.25">
      <c r="A180" s="220" t="s">
        <v>130</v>
      </c>
      <c r="B180" s="220"/>
      <c r="C180" s="220"/>
      <c r="D180" s="220"/>
      <c r="E180" s="220"/>
      <c r="F180" s="220"/>
      <c r="G180" s="220"/>
      <c r="H180" s="220"/>
      <c r="I180" s="220"/>
      <c r="J180" s="220"/>
      <c r="K180" s="220"/>
      <c r="L180" s="220"/>
      <c r="M180" s="220"/>
      <c r="N180" s="220"/>
      <c r="O180" s="220"/>
    </row>
    <row r="181" spans="1:15" s="1" customFormat="1" ht="30" customHeight="1" x14ac:dyDescent="0.2"/>
    <row r="182" spans="1:15" s="1" customFormat="1" ht="30" customHeight="1" x14ac:dyDescent="0.2">
      <c r="A182" s="236" t="s">
        <v>54</v>
      </c>
      <c r="B182" s="236"/>
      <c r="C182" s="236"/>
      <c r="D182" s="236"/>
      <c r="E182" s="236"/>
      <c r="F182" s="236"/>
      <c r="G182" s="236"/>
      <c r="I182" s="236" t="s">
        <v>180</v>
      </c>
      <c r="J182" s="236"/>
      <c r="K182" s="236"/>
      <c r="L182" s="236"/>
      <c r="M182" s="236"/>
      <c r="N182" s="236"/>
      <c r="O182" s="236"/>
    </row>
    <row r="183" spans="1:15" s="1" customFormat="1" ht="30" customHeight="1" x14ac:dyDescent="0.2">
      <c r="A183" s="36">
        <v>4</v>
      </c>
      <c r="B183" s="238" t="s">
        <v>131</v>
      </c>
      <c r="C183" s="238"/>
      <c r="D183" s="238"/>
      <c r="E183" s="238"/>
      <c r="F183" s="239" t="s">
        <v>132</v>
      </c>
      <c r="G183" s="239"/>
      <c r="I183" s="36">
        <v>4</v>
      </c>
      <c r="J183" s="238" t="s">
        <v>131</v>
      </c>
      <c r="K183" s="238"/>
      <c r="L183" s="238"/>
      <c r="M183" s="238"/>
      <c r="N183" s="239" t="s">
        <v>132</v>
      </c>
      <c r="O183" s="239"/>
    </row>
    <row r="184" spans="1:15" s="1" customFormat="1" ht="30" customHeight="1" x14ac:dyDescent="0.2">
      <c r="A184" s="35" t="s">
        <v>55</v>
      </c>
      <c r="B184" s="219" t="s">
        <v>133</v>
      </c>
      <c r="C184" s="219"/>
      <c r="D184" s="219"/>
      <c r="E184" s="219"/>
      <c r="F184" s="237">
        <f>F104</f>
        <v>339.29600000000005</v>
      </c>
      <c r="G184" s="237"/>
      <c r="I184" s="35" t="s">
        <v>55</v>
      </c>
      <c r="J184" s="219" t="s">
        <v>133</v>
      </c>
      <c r="K184" s="219"/>
      <c r="L184" s="219"/>
      <c r="M184" s="219"/>
      <c r="N184" s="237">
        <f>N104</f>
        <v>285.82000000000005</v>
      </c>
      <c r="O184" s="237"/>
    </row>
    <row r="185" spans="1:15" s="1" customFormat="1" ht="30" customHeight="1" x14ac:dyDescent="0.2"/>
    <row r="186" spans="1:15" s="1" customFormat="1" ht="30" customHeight="1" x14ac:dyDescent="0.2">
      <c r="A186" s="35" t="s">
        <v>76</v>
      </c>
      <c r="B186" s="219" t="s">
        <v>134</v>
      </c>
      <c r="C186" s="219"/>
      <c r="D186" s="219"/>
      <c r="E186" s="219"/>
      <c r="F186" s="237">
        <f>F118</f>
        <v>140.14400000000001</v>
      </c>
      <c r="G186" s="237"/>
      <c r="I186" s="35" t="s">
        <v>76</v>
      </c>
      <c r="J186" s="219" t="s">
        <v>134</v>
      </c>
      <c r="K186" s="219"/>
      <c r="L186" s="219"/>
      <c r="M186" s="219"/>
      <c r="N186" s="237">
        <f>N118</f>
        <v>134.20222222222222</v>
      </c>
      <c r="O186" s="237"/>
    </row>
    <row r="187" spans="1:15" s="1" customFormat="1" ht="30" customHeight="1" x14ac:dyDescent="0.2"/>
    <row r="188" spans="1:15" s="1" customFormat="1" ht="30" customHeight="1" x14ac:dyDescent="0.2">
      <c r="A188" s="35" t="s">
        <v>86</v>
      </c>
      <c r="B188" s="219" t="s">
        <v>88</v>
      </c>
      <c r="C188" s="219"/>
      <c r="D188" s="219"/>
      <c r="E188" s="219"/>
      <c r="F188" s="237">
        <f>F131</f>
        <v>3.3847644444444449</v>
      </c>
      <c r="G188" s="237"/>
      <c r="I188" s="35" t="s">
        <v>86</v>
      </c>
      <c r="J188" s="219" t="s">
        <v>88</v>
      </c>
      <c r="K188" s="219"/>
      <c r="L188" s="219"/>
      <c r="M188" s="219"/>
      <c r="N188" s="237">
        <f>N131</f>
        <v>2.9589370370370371</v>
      </c>
      <c r="O188" s="237"/>
    </row>
    <row r="189" spans="1:15" s="1" customFormat="1" ht="30" customHeight="1" x14ac:dyDescent="0.2"/>
    <row r="190" spans="1:15" s="1" customFormat="1" ht="30" customHeight="1" x14ac:dyDescent="0.2">
      <c r="A190" s="35" t="s">
        <v>96</v>
      </c>
      <c r="B190" s="219" t="s">
        <v>135</v>
      </c>
      <c r="C190" s="219"/>
      <c r="D190" s="219"/>
      <c r="E190" s="219"/>
      <c r="F190" s="237">
        <f>F156</f>
        <v>68.993260000000006</v>
      </c>
      <c r="G190" s="237"/>
      <c r="I190" s="35" t="s">
        <v>96</v>
      </c>
      <c r="J190" s="219" t="s">
        <v>135</v>
      </c>
      <c r="K190" s="219"/>
      <c r="L190" s="219"/>
      <c r="M190" s="219"/>
      <c r="N190" s="237">
        <f>N156</f>
        <v>68.941269444444444</v>
      </c>
      <c r="O190" s="237"/>
    </row>
    <row r="191" spans="1:15" s="1" customFormat="1" ht="30" customHeight="1" x14ac:dyDescent="0.2"/>
    <row r="192" spans="1:15" s="1" customFormat="1" ht="30" customHeight="1" x14ac:dyDescent="0.2">
      <c r="A192" s="35" t="s">
        <v>116</v>
      </c>
      <c r="B192" s="219" t="s">
        <v>136</v>
      </c>
      <c r="C192" s="219"/>
      <c r="D192" s="219"/>
      <c r="E192" s="219"/>
      <c r="F192" s="237">
        <f>F178</f>
        <v>130.59669000000002</v>
      </c>
      <c r="G192" s="237"/>
      <c r="I192" s="35" t="s">
        <v>116</v>
      </c>
      <c r="J192" s="219" t="s">
        <v>136</v>
      </c>
      <c r="K192" s="219"/>
      <c r="L192" s="219"/>
      <c r="M192" s="219"/>
      <c r="N192" s="237">
        <f>N178</f>
        <v>125.05969583333334</v>
      </c>
      <c r="O192" s="237"/>
    </row>
    <row r="193" spans="1:15" s="1" customFormat="1" ht="30" customHeight="1" x14ac:dyDescent="0.2"/>
    <row r="194" spans="1:15" s="1" customFormat="1" ht="30" customHeight="1" x14ac:dyDescent="0.2">
      <c r="A194" s="35" t="s">
        <v>137</v>
      </c>
      <c r="B194" s="219" t="s">
        <v>40</v>
      </c>
      <c r="C194" s="219"/>
      <c r="D194" s="219"/>
      <c r="E194" s="219"/>
      <c r="F194" s="237">
        <v>0</v>
      </c>
      <c r="G194" s="237"/>
      <c r="I194" s="35" t="s">
        <v>137</v>
      </c>
      <c r="J194" s="219" t="s">
        <v>40</v>
      </c>
      <c r="K194" s="219"/>
      <c r="L194" s="219"/>
      <c r="M194" s="219"/>
      <c r="N194" s="237">
        <v>0</v>
      </c>
      <c r="O194" s="237"/>
    </row>
    <row r="195" spans="1:15" s="1" customFormat="1" ht="30" customHeight="1" x14ac:dyDescent="0.2"/>
    <row r="196" spans="1:15" s="1" customFormat="1" ht="30" customHeight="1" x14ac:dyDescent="0.2">
      <c r="A196" s="30"/>
      <c r="B196" s="234" t="s">
        <v>74</v>
      </c>
      <c r="C196" s="234"/>
      <c r="D196" s="234"/>
      <c r="E196" s="234"/>
      <c r="F196" s="235">
        <f>SUM(F184,F186,F188,F190,F192,F194)</f>
        <v>682.4147144444446</v>
      </c>
      <c r="G196" s="235"/>
      <c r="I196" s="30"/>
      <c r="J196" s="234" t="s">
        <v>74</v>
      </c>
      <c r="K196" s="234"/>
      <c r="L196" s="234"/>
      <c r="M196" s="234"/>
      <c r="N196" s="235">
        <f>SUM(N184,N186,N188,N190,N192,N194)</f>
        <v>616.98212453703707</v>
      </c>
      <c r="O196" s="235"/>
    </row>
    <row r="197" spans="1:15" s="1" customFormat="1" ht="30" customHeight="1" x14ac:dyDescent="0.2"/>
    <row r="198" spans="1:15" s="1" customFormat="1" ht="30" customHeight="1" x14ac:dyDescent="0.25">
      <c r="A198" s="220" t="s">
        <v>138</v>
      </c>
      <c r="B198" s="220"/>
      <c r="C198" s="220"/>
      <c r="D198" s="220"/>
      <c r="E198" s="220"/>
      <c r="F198" s="220"/>
      <c r="G198" s="220"/>
      <c r="H198" s="220"/>
      <c r="I198" s="220"/>
      <c r="J198" s="220"/>
      <c r="K198" s="220"/>
      <c r="L198" s="220"/>
      <c r="M198" s="220"/>
      <c r="N198" s="220"/>
      <c r="O198" s="220"/>
    </row>
    <row r="199" spans="1:15" s="1" customFormat="1" ht="30" customHeight="1" x14ac:dyDescent="0.2"/>
    <row r="200" spans="1:15" s="1" customFormat="1" ht="30" customHeight="1" x14ac:dyDescent="0.2">
      <c r="A200" s="236" t="s">
        <v>139</v>
      </c>
      <c r="B200" s="236"/>
      <c r="C200" s="236"/>
      <c r="D200" s="236"/>
      <c r="E200" s="236"/>
      <c r="F200" s="236" t="s">
        <v>140</v>
      </c>
      <c r="G200" s="236"/>
      <c r="H200" s="236"/>
      <c r="I200" s="236"/>
      <c r="J200" s="236"/>
      <c r="K200" s="236" t="s">
        <v>180</v>
      </c>
      <c r="L200" s="236"/>
      <c r="M200" s="236"/>
      <c r="N200" s="236"/>
      <c r="O200" s="236"/>
    </row>
    <row r="201" spans="1:15" s="1" customFormat="1" ht="30" customHeight="1" x14ac:dyDescent="0.2"/>
    <row r="202" spans="1:15" s="1" customFormat="1" ht="30" customHeight="1" x14ac:dyDescent="0.2">
      <c r="A202" s="36">
        <v>5</v>
      </c>
      <c r="B202" s="224" t="s">
        <v>141</v>
      </c>
      <c r="C202" s="224"/>
      <c r="D202" s="36" t="s">
        <v>57</v>
      </c>
      <c r="E202" s="37" t="s">
        <v>27</v>
      </c>
      <c r="F202" s="36">
        <v>5</v>
      </c>
      <c r="G202" s="224" t="s">
        <v>141</v>
      </c>
      <c r="H202" s="224"/>
      <c r="I202" s="36" t="s">
        <v>57</v>
      </c>
      <c r="J202" s="20" t="s">
        <v>27</v>
      </c>
      <c r="K202" s="36">
        <v>5</v>
      </c>
      <c r="L202" s="224" t="s">
        <v>141</v>
      </c>
      <c r="M202" s="224"/>
      <c r="N202" s="36" t="s">
        <v>57</v>
      </c>
      <c r="O202" s="37" t="s">
        <v>27</v>
      </c>
    </row>
    <row r="203" spans="1:15" s="1" customFormat="1" ht="30" customHeight="1" x14ac:dyDescent="0.2">
      <c r="A203" s="121" t="s">
        <v>4</v>
      </c>
      <c r="B203" s="233" t="s">
        <v>142</v>
      </c>
      <c r="C203" s="233"/>
      <c r="D203" s="32">
        <v>0.1</v>
      </c>
      <c r="E203" s="12">
        <f>(L47+K67+K80+F196)*D203</f>
        <v>243.88561184444444</v>
      </c>
      <c r="F203" s="35" t="s">
        <v>4</v>
      </c>
      <c r="G203" s="219" t="s">
        <v>142</v>
      </c>
      <c r="H203" s="219"/>
      <c r="I203" s="32">
        <f>D203</f>
        <v>0.1</v>
      </c>
      <c r="J203" s="21">
        <f>(L47+K67+K80+F196)*I203</f>
        <v>243.88561184444444</v>
      </c>
      <c r="K203" s="35" t="s">
        <v>4</v>
      </c>
      <c r="L203" s="219" t="s">
        <v>142</v>
      </c>
      <c r="M203" s="219"/>
      <c r="N203" s="32">
        <f>D203</f>
        <v>0.1</v>
      </c>
      <c r="O203" s="12">
        <f>(L47+K67+K80+N196)*N203</f>
        <v>237.34235285370369</v>
      </c>
    </row>
    <row r="204" spans="1:15" s="1" customFormat="1" ht="30" customHeight="1" x14ac:dyDescent="0.2">
      <c r="A204" s="229" t="s">
        <v>143</v>
      </c>
      <c r="B204" s="229"/>
      <c r="C204" s="229"/>
      <c r="D204" s="229"/>
      <c r="E204" s="229"/>
      <c r="F204" s="229" t="s">
        <v>143</v>
      </c>
      <c r="G204" s="229"/>
      <c r="H204" s="229"/>
      <c r="I204" s="229"/>
      <c r="J204" s="229"/>
      <c r="K204" s="229" t="s">
        <v>143</v>
      </c>
      <c r="L204" s="229"/>
      <c r="M204" s="229"/>
      <c r="N204" s="229"/>
      <c r="O204" s="229"/>
    </row>
    <row r="205" spans="1:15" s="1" customFormat="1" ht="30" customHeight="1" x14ac:dyDescent="0.2">
      <c r="A205" s="121" t="s">
        <v>8</v>
      </c>
      <c r="B205" s="233" t="s">
        <v>144</v>
      </c>
      <c r="C205" s="233"/>
      <c r="D205" s="19">
        <v>0.3</v>
      </c>
      <c r="E205" s="12">
        <f>(L47+K67+K80+F196+E203)*D205</f>
        <v>804.8225190866666</v>
      </c>
      <c r="F205" s="35" t="s">
        <v>8</v>
      </c>
      <c r="G205" s="219" t="s">
        <v>144</v>
      </c>
      <c r="H205" s="219"/>
      <c r="I205" s="19">
        <f>D205</f>
        <v>0.3</v>
      </c>
      <c r="J205" s="21">
        <f>(L47+K67+K80+F196+J203)*I205</f>
        <v>804.8225190866666</v>
      </c>
      <c r="K205" s="35" t="s">
        <v>8</v>
      </c>
      <c r="L205" s="219" t="s">
        <v>144</v>
      </c>
      <c r="M205" s="219"/>
      <c r="N205" s="19">
        <f>D205</f>
        <v>0.3</v>
      </c>
      <c r="O205" s="12">
        <f>(L47+K67+K80+N196+O203)*N205</f>
        <v>783.2297644172221</v>
      </c>
    </row>
    <row r="206" spans="1:15" s="1" customFormat="1" ht="30" customHeight="1" x14ac:dyDescent="0.2">
      <c r="A206" s="229" t="s">
        <v>145</v>
      </c>
      <c r="B206" s="229"/>
      <c r="C206" s="229"/>
      <c r="D206" s="229"/>
      <c r="E206" s="229"/>
      <c r="F206" s="230" t="s">
        <v>145</v>
      </c>
      <c r="G206" s="230"/>
      <c r="H206" s="230"/>
      <c r="I206" s="230"/>
      <c r="J206" s="231"/>
      <c r="K206" s="229" t="s">
        <v>145</v>
      </c>
      <c r="L206" s="229"/>
      <c r="M206" s="229"/>
      <c r="N206" s="229"/>
      <c r="O206" s="229"/>
    </row>
    <row r="207" spans="1:15" s="1" customFormat="1" ht="30" customHeight="1" x14ac:dyDescent="0.2">
      <c r="A207" s="35" t="s">
        <v>6</v>
      </c>
      <c r="B207" s="219" t="s">
        <v>146</v>
      </c>
      <c r="C207" s="219"/>
      <c r="D207" s="219"/>
      <c r="E207" s="219"/>
      <c r="F207" s="35" t="s">
        <v>6</v>
      </c>
      <c r="G207" s="219" t="s">
        <v>146</v>
      </c>
      <c r="H207" s="219"/>
      <c r="I207" s="219"/>
      <c r="J207" s="232"/>
      <c r="K207" s="35" t="s">
        <v>6</v>
      </c>
      <c r="L207" s="219" t="s">
        <v>146</v>
      </c>
      <c r="M207" s="219"/>
      <c r="N207" s="219"/>
      <c r="O207" s="219"/>
    </row>
    <row r="208" spans="1:15" s="1" customFormat="1" ht="30" customHeight="1" x14ac:dyDescent="0.2">
      <c r="A208" s="13"/>
      <c r="B208" s="219" t="s">
        <v>147</v>
      </c>
      <c r="C208" s="219"/>
      <c r="D208" s="14">
        <f>((100-($D$211+$D$213+$D$217)*100))/100</f>
        <v>0.85750000000000004</v>
      </c>
      <c r="E208" s="12">
        <f>(L47+K67+K80+F196+E203+E205)/D208</f>
        <v>4067.130319971493</v>
      </c>
      <c r="F208" s="15"/>
      <c r="G208" s="219" t="s">
        <v>147</v>
      </c>
      <c r="H208" s="219"/>
      <c r="I208" s="14">
        <f>((100-($I$211+$I$213+$I$217)*100))/100</f>
        <v>0.91349999999999998</v>
      </c>
      <c r="J208" s="21">
        <f>(L47+K67+K80+F196+J203+J205)/I208</f>
        <v>3817.8043233448884</v>
      </c>
      <c r="K208" s="15"/>
      <c r="L208" s="219" t="s">
        <v>147</v>
      </c>
      <c r="M208" s="219"/>
      <c r="N208" s="14">
        <f>((100-($N$211+$N$213+$N$217)*100))/100</f>
        <v>0.92209999999999992</v>
      </c>
      <c r="O208" s="12">
        <f>(L47+K67+K80+N196+O203+O205)/N208</f>
        <v>3680.7240492440765</v>
      </c>
    </row>
    <row r="209" spans="1:15" s="1" customFormat="1" ht="30" customHeight="1" x14ac:dyDescent="0.2">
      <c r="A209" s="226" t="s">
        <v>148</v>
      </c>
      <c r="B209" s="226"/>
      <c r="C209" s="226"/>
      <c r="D209" s="226"/>
      <c r="E209" s="226"/>
      <c r="F209" s="226" t="s">
        <v>148</v>
      </c>
      <c r="G209" s="226"/>
      <c r="H209" s="226"/>
      <c r="I209" s="226"/>
      <c r="J209" s="226"/>
      <c r="K209" s="226" t="s">
        <v>148</v>
      </c>
      <c r="L209" s="226"/>
      <c r="M209" s="226"/>
      <c r="N209" s="226"/>
      <c r="O209" s="226"/>
    </row>
    <row r="210" spans="1:15" s="1" customFormat="1" ht="30" customHeight="1" x14ac:dyDescent="0.2">
      <c r="A210" s="35" t="s">
        <v>92</v>
      </c>
      <c r="B210" s="219" t="s">
        <v>149</v>
      </c>
      <c r="C210" s="219"/>
      <c r="D210" s="14"/>
      <c r="E210" s="12"/>
      <c r="F210" s="35" t="s">
        <v>92</v>
      </c>
      <c r="G210" s="219" t="s">
        <v>149</v>
      </c>
      <c r="H210" s="219"/>
      <c r="I210" s="14"/>
      <c r="J210" s="21"/>
      <c r="K210" s="35" t="s">
        <v>92</v>
      </c>
      <c r="L210" s="219" t="s">
        <v>149</v>
      </c>
      <c r="M210" s="219"/>
      <c r="N210" s="14"/>
      <c r="O210" s="12"/>
    </row>
    <row r="211" spans="1:15" s="1" customFormat="1" ht="30" customHeight="1" x14ac:dyDescent="0.2">
      <c r="A211" s="13"/>
      <c r="B211" s="219" t="s">
        <v>150</v>
      </c>
      <c r="C211" s="219"/>
      <c r="D211" s="16">
        <v>1.6500000000000001E-2</v>
      </c>
      <c r="E211" s="12">
        <f>E208*D211</f>
        <v>67.107650279529636</v>
      </c>
      <c r="F211" s="15"/>
      <c r="G211" s="219" t="s">
        <v>150</v>
      </c>
      <c r="H211" s="219"/>
      <c r="I211" s="16">
        <v>6.5000000000000006E-3</v>
      </c>
      <c r="J211" s="21">
        <f>J208*I211</f>
        <v>24.815728101741776</v>
      </c>
      <c r="K211" s="15"/>
      <c r="L211" s="219" t="s">
        <v>150</v>
      </c>
      <c r="M211" s="219"/>
      <c r="N211" s="16">
        <v>4.4000000000000003E-3</v>
      </c>
      <c r="O211" s="12">
        <f>O208*N211</f>
        <v>16.195185816673938</v>
      </c>
    </row>
    <row r="212" spans="1:15" s="1" customFormat="1" ht="30" customHeight="1" x14ac:dyDescent="0.2">
      <c r="A212" s="226" t="s">
        <v>151</v>
      </c>
      <c r="B212" s="226"/>
      <c r="C212" s="226"/>
      <c r="D212" s="226"/>
      <c r="E212" s="226"/>
      <c r="F212" s="226" t="s">
        <v>151</v>
      </c>
      <c r="G212" s="226"/>
      <c r="H212" s="226"/>
      <c r="I212" s="226"/>
      <c r="J212" s="226"/>
      <c r="K212" s="226" t="s">
        <v>151</v>
      </c>
      <c r="L212" s="226"/>
      <c r="M212" s="226"/>
      <c r="N212" s="226"/>
      <c r="O212" s="226"/>
    </row>
    <row r="213" spans="1:15" s="1" customFormat="1" ht="30" customHeight="1" x14ac:dyDescent="0.2">
      <c r="A213" s="11"/>
      <c r="B213" s="219" t="s">
        <v>152</v>
      </c>
      <c r="C213" s="219"/>
      <c r="D213" s="16">
        <v>7.5999999999999998E-2</v>
      </c>
      <c r="E213" s="12">
        <f>E208*D213</f>
        <v>309.10190431783349</v>
      </c>
      <c r="F213" s="17"/>
      <c r="G213" s="219" t="s">
        <v>152</v>
      </c>
      <c r="H213" s="219"/>
      <c r="I213" s="16">
        <v>0.03</v>
      </c>
      <c r="J213" s="21">
        <f>J208*I213</f>
        <v>114.53412970034665</v>
      </c>
      <c r="K213" s="17"/>
      <c r="L213" s="219" t="s">
        <v>152</v>
      </c>
      <c r="M213" s="219"/>
      <c r="N213" s="16">
        <v>2.35E-2</v>
      </c>
      <c r="O213" s="12">
        <f>O208*N213</f>
        <v>86.497015157235793</v>
      </c>
    </row>
    <row r="214" spans="1:15" s="1" customFormat="1" ht="30" customHeight="1" x14ac:dyDescent="0.2">
      <c r="A214" s="226" t="s">
        <v>151</v>
      </c>
      <c r="B214" s="226"/>
      <c r="C214" s="226"/>
      <c r="D214" s="226"/>
      <c r="E214" s="226"/>
      <c r="F214" s="226" t="s">
        <v>151</v>
      </c>
      <c r="G214" s="226"/>
      <c r="H214" s="226"/>
      <c r="I214" s="226"/>
      <c r="J214" s="226"/>
      <c r="K214" s="226" t="s">
        <v>151</v>
      </c>
      <c r="L214" s="226"/>
      <c r="M214" s="226"/>
      <c r="N214" s="226"/>
      <c r="O214" s="226"/>
    </row>
    <row r="215" spans="1:15" s="1" customFormat="1" ht="30" customHeight="1" x14ac:dyDescent="0.2">
      <c r="A215" s="35" t="s">
        <v>153</v>
      </c>
      <c r="B215" s="219" t="s">
        <v>154</v>
      </c>
      <c r="C215" s="219"/>
      <c r="D215" s="16">
        <v>0</v>
      </c>
      <c r="E215" s="12">
        <v>0</v>
      </c>
      <c r="F215" s="35" t="s">
        <v>153</v>
      </c>
      <c r="G215" s="219" t="s">
        <v>154</v>
      </c>
      <c r="H215" s="219"/>
      <c r="I215" s="16">
        <v>0</v>
      </c>
      <c r="J215" s="21">
        <v>0</v>
      </c>
      <c r="K215" s="35" t="s">
        <v>153</v>
      </c>
      <c r="L215" s="219" t="s">
        <v>154</v>
      </c>
      <c r="M215" s="219"/>
      <c r="N215" s="16">
        <v>0</v>
      </c>
      <c r="O215" s="12">
        <v>0</v>
      </c>
    </row>
    <row r="216" spans="1:15" s="1" customFormat="1" ht="30" customHeight="1" x14ac:dyDescent="0.2">
      <c r="A216" s="227"/>
      <c r="B216" s="227"/>
      <c r="C216" s="227"/>
      <c r="D216" s="227"/>
      <c r="E216" s="227"/>
      <c r="F216" s="227"/>
      <c r="G216" s="227"/>
      <c r="H216" s="227"/>
      <c r="I216" s="227"/>
      <c r="J216" s="227"/>
      <c r="K216" s="227"/>
      <c r="L216" s="227"/>
      <c r="M216" s="227"/>
      <c r="N216" s="227"/>
      <c r="O216" s="227"/>
    </row>
    <row r="217" spans="1:15" s="1" customFormat="1" ht="30" customHeight="1" x14ac:dyDescent="0.2">
      <c r="A217" s="35" t="s">
        <v>155</v>
      </c>
      <c r="B217" s="228" t="s">
        <v>156</v>
      </c>
      <c r="C217" s="228"/>
      <c r="D217" s="19">
        <v>0.05</v>
      </c>
      <c r="E217" s="12">
        <f>E208*D217</f>
        <v>203.35651599857465</v>
      </c>
      <c r="F217" s="35" t="s">
        <v>155</v>
      </c>
      <c r="G217" s="219" t="s">
        <v>156</v>
      </c>
      <c r="H217" s="219"/>
      <c r="I217" s="19">
        <f>D217</f>
        <v>0.05</v>
      </c>
      <c r="J217" s="21">
        <f>J208*I217</f>
        <v>190.89021616724443</v>
      </c>
      <c r="K217" s="35" t="s">
        <v>155</v>
      </c>
      <c r="L217" s="219" t="s">
        <v>156</v>
      </c>
      <c r="M217" s="219"/>
      <c r="N217" s="19">
        <f>D217</f>
        <v>0.05</v>
      </c>
      <c r="O217" s="12">
        <f>O208*N217</f>
        <v>184.03620246220385</v>
      </c>
    </row>
    <row r="218" spans="1:15" s="1" customFormat="1" ht="30" customHeight="1" x14ac:dyDescent="0.2">
      <c r="A218" s="226" t="s">
        <v>151</v>
      </c>
      <c r="B218" s="226"/>
      <c r="C218" s="226"/>
      <c r="D218" s="226"/>
      <c r="E218" s="226"/>
      <c r="F218" s="226" t="s">
        <v>151</v>
      </c>
      <c r="G218" s="226"/>
      <c r="H218" s="226"/>
      <c r="I218" s="226"/>
      <c r="J218" s="226"/>
      <c r="K218" s="226" t="s">
        <v>151</v>
      </c>
      <c r="L218" s="226"/>
      <c r="M218" s="226"/>
      <c r="N218" s="226"/>
      <c r="O218" s="226"/>
    </row>
    <row r="219" spans="1:15" s="1" customFormat="1" ht="30" customHeight="1" x14ac:dyDescent="0.2">
      <c r="A219" s="35" t="s">
        <v>157</v>
      </c>
      <c r="B219" s="219" t="s">
        <v>158</v>
      </c>
      <c r="C219" s="219"/>
      <c r="D219" s="16">
        <v>0</v>
      </c>
      <c r="E219" s="12">
        <v>0</v>
      </c>
      <c r="F219" s="35" t="s">
        <v>157</v>
      </c>
      <c r="G219" s="219" t="s">
        <v>158</v>
      </c>
      <c r="H219" s="219"/>
      <c r="I219" s="16">
        <v>0</v>
      </c>
      <c r="J219" s="21">
        <v>0</v>
      </c>
      <c r="K219" s="35" t="s">
        <v>157</v>
      </c>
      <c r="L219" s="219" t="s">
        <v>146</v>
      </c>
      <c r="M219" s="219"/>
      <c r="N219" s="16">
        <v>0</v>
      </c>
      <c r="O219" s="12">
        <v>0</v>
      </c>
    </row>
    <row r="220" spans="1:15" s="1" customFormat="1" ht="30" customHeight="1" x14ac:dyDescent="0.2">
      <c r="A220" s="225"/>
      <c r="B220" s="225"/>
      <c r="C220" s="225"/>
      <c r="D220" s="225"/>
      <c r="E220" s="225"/>
      <c r="F220" s="225"/>
      <c r="G220" s="225"/>
      <c r="H220" s="225"/>
      <c r="I220" s="225"/>
      <c r="J220" s="225"/>
      <c r="K220" s="225"/>
      <c r="L220" s="225"/>
      <c r="M220" s="225"/>
      <c r="N220" s="225"/>
      <c r="O220" s="225"/>
    </row>
    <row r="221" spans="1:15" s="1" customFormat="1" ht="30" customHeight="1" x14ac:dyDescent="0.2">
      <c r="B221" s="212" t="s">
        <v>74</v>
      </c>
      <c r="C221" s="212"/>
      <c r="D221" s="16">
        <f>(D203+D205+D211+D213+D15+D217+D19)</f>
        <v>0.54250000000000009</v>
      </c>
      <c r="E221" s="18">
        <f>(E203+E205+E211+E213+E215+E217+E219)</f>
        <v>1628.2742015270489</v>
      </c>
      <c r="G221" s="212" t="s">
        <v>74</v>
      </c>
      <c r="H221" s="212"/>
      <c r="I221" s="16">
        <f>(I203+I205+I211+I213+I215+I217+I219)</f>
        <v>0.48649999999999999</v>
      </c>
      <c r="J221" s="22">
        <f>(J203+J205+J211+J213+J215+J217+J219)</f>
        <v>1378.9482049004441</v>
      </c>
      <c r="L221" s="212" t="s">
        <v>74</v>
      </c>
      <c r="M221" s="212"/>
      <c r="N221" s="16">
        <f>(N203+N205+N211+N213+N215+N217+N219)</f>
        <v>0.47790000000000005</v>
      </c>
      <c r="O221" s="18">
        <f>SUM(O203,O205,O211,O213,O215,O217,O219)</f>
        <v>1307.3005207070394</v>
      </c>
    </row>
    <row r="222" spans="1:15" s="1" customFormat="1" ht="30" customHeight="1" x14ac:dyDescent="0.2"/>
    <row r="223" spans="1:15" s="1" customFormat="1" ht="30" customHeight="1" x14ac:dyDescent="0.25">
      <c r="A223" s="220" t="s">
        <v>159</v>
      </c>
      <c r="B223" s="220"/>
      <c r="C223" s="220"/>
      <c r="D223" s="220"/>
      <c r="E223" s="220"/>
      <c r="F223" s="220"/>
      <c r="G223" s="220"/>
      <c r="H223" s="220"/>
      <c r="I223" s="220"/>
      <c r="J223" s="220"/>
      <c r="K223" s="220"/>
      <c r="L223" s="220"/>
      <c r="M223" s="220"/>
      <c r="N223" s="220"/>
      <c r="O223" s="220"/>
    </row>
    <row r="224" spans="1:15" s="1" customFormat="1" ht="30" customHeight="1" thickBot="1" x14ac:dyDescent="0.25"/>
    <row r="225" spans="1:15" s="1" customFormat="1" ht="30" customHeight="1" x14ac:dyDescent="0.2">
      <c r="A225" s="221" t="s">
        <v>139</v>
      </c>
      <c r="B225" s="222"/>
      <c r="C225" s="222"/>
      <c r="D225" s="222"/>
      <c r="E225" s="223"/>
      <c r="F225" s="221" t="s">
        <v>140</v>
      </c>
      <c r="G225" s="222"/>
      <c r="H225" s="222"/>
      <c r="I225" s="222"/>
      <c r="J225" s="223"/>
      <c r="K225" s="221" t="s">
        <v>180</v>
      </c>
      <c r="L225" s="222"/>
      <c r="M225" s="222"/>
      <c r="N225" s="222"/>
      <c r="O225" s="223"/>
    </row>
    <row r="226" spans="1:15" s="1" customFormat="1" ht="30" customHeight="1" x14ac:dyDescent="0.2">
      <c r="A226" s="144"/>
      <c r="B226" s="30"/>
      <c r="C226" s="30"/>
      <c r="D226" s="30"/>
      <c r="E226" s="145"/>
      <c r="F226" s="144"/>
      <c r="G226" s="30"/>
      <c r="H226" s="30"/>
      <c r="I226" s="30"/>
      <c r="J226" s="145"/>
      <c r="K226" s="144"/>
      <c r="L226" s="30"/>
      <c r="M226" s="30"/>
      <c r="N226" s="30"/>
      <c r="O226" s="145"/>
    </row>
    <row r="227" spans="1:15" s="1" customFormat="1" ht="39.950000000000003" customHeight="1" x14ac:dyDescent="0.2">
      <c r="A227" s="146"/>
      <c r="B227" s="224" t="s">
        <v>160</v>
      </c>
      <c r="C227" s="224"/>
      <c r="D227" s="224"/>
      <c r="E227" s="147" t="s">
        <v>27</v>
      </c>
      <c r="F227" s="146"/>
      <c r="G227" s="224" t="s">
        <v>160</v>
      </c>
      <c r="H227" s="224"/>
      <c r="I227" s="224"/>
      <c r="J227" s="147" t="s">
        <v>27</v>
      </c>
      <c r="K227" s="146"/>
      <c r="L227" s="224" t="s">
        <v>160</v>
      </c>
      <c r="M227" s="224"/>
      <c r="N227" s="224"/>
      <c r="O227" s="156" t="s">
        <v>27</v>
      </c>
    </row>
    <row r="228" spans="1:15" s="1" customFormat="1" ht="30" customHeight="1" x14ac:dyDescent="0.2">
      <c r="A228" s="148" t="s">
        <v>4</v>
      </c>
      <c r="B228" s="219" t="s">
        <v>161</v>
      </c>
      <c r="C228" s="219"/>
      <c r="D228" s="219"/>
      <c r="E228" s="149">
        <f>L47</f>
        <v>922</v>
      </c>
      <c r="F228" s="148" t="s">
        <v>4</v>
      </c>
      <c r="G228" s="219" t="s">
        <v>161</v>
      </c>
      <c r="H228" s="219"/>
      <c r="I228" s="219"/>
      <c r="J228" s="149">
        <f>L47</f>
        <v>922</v>
      </c>
      <c r="K228" s="148" t="s">
        <v>4</v>
      </c>
      <c r="L228" s="219" t="s">
        <v>161</v>
      </c>
      <c r="M228" s="219"/>
      <c r="N228" s="219"/>
      <c r="O228" s="149">
        <f>L47</f>
        <v>922</v>
      </c>
    </row>
    <row r="229" spans="1:15" s="1" customFormat="1" ht="30" customHeight="1" x14ac:dyDescent="0.2">
      <c r="A229" s="144"/>
      <c r="B229" s="30"/>
      <c r="C229" s="30"/>
      <c r="D229" s="30"/>
      <c r="E229" s="145"/>
      <c r="F229" s="144"/>
      <c r="G229" s="30"/>
      <c r="H229" s="30"/>
      <c r="I229" s="30"/>
      <c r="J229" s="145"/>
      <c r="K229" s="144"/>
      <c r="L229" s="30"/>
      <c r="M229" s="30"/>
      <c r="N229" s="30"/>
      <c r="O229" s="145"/>
    </row>
    <row r="230" spans="1:15" s="1" customFormat="1" ht="30" customHeight="1" x14ac:dyDescent="0.2">
      <c r="A230" s="148" t="s">
        <v>6</v>
      </c>
      <c r="B230" s="219" t="s">
        <v>162</v>
      </c>
      <c r="C230" s="219"/>
      <c r="D230" s="219"/>
      <c r="E230" s="149">
        <f>K67</f>
        <v>411.35150000000004</v>
      </c>
      <c r="F230" s="148" t="s">
        <v>6</v>
      </c>
      <c r="G230" s="219" t="s">
        <v>162</v>
      </c>
      <c r="H230" s="219"/>
      <c r="I230" s="219"/>
      <c r="J230" s="149">
        <f>K67</f>
        <v>411.35150000000004</v>
      </c>
      <c r="K230" s="148" t="s">
        <v>6</v>
      </c>
      <c r="L230" s="219" t="s">
        <v>162</v>
      </c>
      <c r="M230" s="219"/>
      <c r="N230" s="219"/>
      <c r="O230" s="149">
        <f>K67</f>
        <v>411.35150000000004</v>
      </c>
    </row>
    <row r="231" spans="1:15" s="1" customFormat="1" ht="30" customHeight="1" x14ac:dyDescent="0.2">
      <c r="A231" s="144"/>
      <c r="B231" s="30"/>
      <c r="C231" s="30"/>
      <c r="D231" s="30"/>
      <c r="E231" s="145"/>
      <c r="F231" s="144"/>
      <c r="G231" s="30"/>
      <c r="H231" s="30"/>
      <c r="I231" s="30"/>
      <c r="J231" s="145"/>
      <c r="K231" s="144"/>
      <c r="L231" s="30"/>
      <c r="M231" s="30"/>
      <c r="N231" s="30"/>
      <c r="O231" s="145"/>
    </row>
    <row r="232" spans="1:15" s="1" customFormat="1" ht="45" customHeight="1" x14ac:dyDescent="0.2">
      <c r="A232" s="148" t="s">
        <v>8</v>
      </c>
      <c r="B232" s="219" t="s">
        <v>163</v>
      </c>
      <c r="C232" s="219"/>
      <c r="D232" s="219"/>
      <c r="E232" s="149">
        <f>K80</f>
        <v>423.08990399999993</v>
      </c>
      <c r="F232" s="148" t="s">
        <v>8</v>
      </c>
      <c r="G232" s="219" t="s">
        <v>163</v>
      </c>
      <c r="H232" s="219"/>
      <c r="I232" s="219"/>
      <c r="J232" s="149">
        <f>K80</f>
        <v>423.08990399999993</v>
      </c>
      <c r="K232" s="148" t="s">
        <v>8</v>
      </c>
      <c r="L232" s="219" t="s">
        <v>163</v>
      </c>
      <c r="M232" s="219"/>
      <c r="N232" s="219"/>
      <c r="O232" s="149">
        <f>K80</f>
        <v>423.08990399999993</v>
      </c>
    </row>
    <row r="233" spans="1:15" s="1" customFormat="1" ht="30" customHeight="1" x14ac:dyDescent="0.2">
      <c r="A233" s="144"/>
      <c r="B233" s="30"/>
      <c r="C233" s="30"/>
      <c r="D233" s="30"/>
      <c r="E233" s="145"/>
      <c r="F233" s="144"/>
      <c r="G233" s="30"/>
      <c r="H233" s="30"/>
      <c r="I233" s="30"/>
      <c r="J233" s="145"/>
      <c r="K233" s="144"/>
      <c r="L233" s="30"/>
      <c r="M233" s="30"/>
      <c r="N233" s="30"/>
      <c r="O233" s="145"/>
    </row>
    <row r="234" spans="1:15" s="1" customFormat="1" ht="30" customHeight="1" x14ac:dyDescent="0.2">
      <c r="A234" s="148" t="s">
        <v>10</v>
      </c>
      <c r="B234" s="219" t="s">
        <v>164</v>
      </c>
      <c r="C234" s="219"/>
      <c r="D234" s="219"/>
      <c r="E234" s="149">
        <f>F196</f>
        <v>682.4147144444446</v>
      </c>
      <c r="F234" s="148" t="s">
        <v>10</v>
      </c>
      <c r="G234" s="219" t="s">
        <v>164</v>
      </c>
      <c r="H234" s="219"/>
      <c r="I234" s="219"/>
      <c r="J234" s="149">
        <f>F196</f>
        <v>682.4147144444446</v>
      </c>
      <c r="K234" s="148" t="s">
        <v>10</v>
      </c>
      <c r="L234" s="219" t="s">
        <v>164</v>
      </c>
      <c r="M234" s="219"/>
      <c r="N234" s="219"/>
      <c r="O234" s="149">
        <f>N196</f>
        <v>616.98212453703707</v>
      </c>
    </row>
    <row r="235" spans="1:15" s="1" customFormat="1" ht="30" customHeight="1" x14ac:dyDescent="0.2">
      <c r="A235" s="144"/>
      <c r="B235" s="30"/>
      <c r="C235" s="30"/>
      <c r="D235" s="30"/>
      <c r="E235" s="145"/>
      <c r="F235" s="144"/>
      <c r="G235" s="30"/>
      <c r="H235" s="30"/>
      <c r="I235" s="30"/>
      <c r="J235" s="145"/>
      <c r="K235" s="144"/>
      <c r="L235" s="30"/>
      <c r="M235" s="30"/>
      <c r="N235" s="30"/>
      <c r="O235" s="145"/>
    </row>
    <row r="236" spans="1:15" s="1" customFormat="1" ht="30" customHeight="1" x14ac:dyDescent="0.2">
      <c r="A236" s="144"/>
      <c r="B236" s="212" t="s">
        <v>165</v>
      </c>
      <c r="C236" s="212"/>
      <c r="D236" s="212"/>
      <c r="E236" s="150">
        <f>SUM(E228,E230,E232,E234)</f>
        <v>2438.8561184444443</v>
      </c>
      <c r="F236" s="144"/>
      <c r="G236" s="212" t="s">
        <v>165</v>
      </c>
      <c r="H236" s="212"/>
      <c r="I236" s="212"/>
      <c r="J236" s="150">
        <f>SUM(J228,J230,J232,J234)</f>
        <v>2438.8561184444443</v>
      </c>
      <c r="K236" s="144"/>
      <c r="L236" s="212" t="s">
        <v>165</v>
      </c>
      <c r="M236" s="212"/>
      <c r="N236" s="212"/>
      <c r="O236" s="150">
        <f>SUM(O228,O230,O232,O234)</f>
        <v>2373.4235285370369</v>
      </c>
    </row>
    <row r="237" spans="1:15" s="1" customFormat="1" ht="30" customHeight="1" x14ac:dyDescent="0.2">
      <c r="A237" s="144"/>
      <c r="B237" s="30"/>
      <c r="C237" s="30"/>
      <c r="D237" s="30"/>
      <c r="E237" s="145"/>
      <c r="F237" s="144"/>
      <c r="G237" s="30"/>
      <c r="H237" s="30"/>
      <c r="I237" s="30"/>
      <c r="J237" s="145"/>
      <c r="K237" s="144"/>
      <c r="L237" s="30"/>
      <c r="M237" s="30"/>
      <c r="N237" s="30"/>
      <c r="O237" s="145"/>
    </row>
    <row r="238" spans="1:15" s="1" customFormat="1" ht="30" customHeight="1" x14ac:dyDescent="0.2">
      <c r="A238" s="148" t="s">
        <v>33</v>
      </c>
      <c r="B238" s="219" t="s">
        <v>166</v>
      </c>
      <c r="C238" s="219"/>
      <c r="D238" s="219"/>
      <c r="E238" s="149">
        <f>E221</f>
        <v>1628.2742015270489</v>
      </c>
      <c r="F238" s="148" t="s">
        <v>33</v>
      </c>
      <c r="G238" s="219" t="s">
        <v>166</v>
      </c>
      <c r="H238" s="219"/>
      <c r="I238" s="219"/>
      <c r="J238" s="149">
        <f>J221</f>
        <v>1378.9482049004441</v>
      </c>
      <c r="K238" s="148" t="s">
        <v>33</v>
      </c>
      <c r="L238" s="219" t="s">
        <v>166</v>
      </c>
      <c r="M238" s="219"/>
      <c r="N238" s="219"/>
      <c r="O238" s="149">
        <f>O221</f>
        <v>1307.3005207070394</v>
      </c>
    </row>
    <row r="239" spans="1:15" s="1" customFormat="1" ht="30" customHeight="1" x14ac:dyDescent="0.2">
      <c r="A239" s="144"/>
      <c r="B239" s="30"/>
      <c r="C239" s="30"/>
      <c r="D239" s="30"/>
      <c r="E239" s="145"/>
      <c r="F239" s="144"/>
      <c r="G239" s="30"/>
      <c r="H239" s="30"/>
      <c r="I239" s="30"/>
      <c r="J239" s="145"/>
      <c r="K239" s="144"/>
      <c r="L239" s="30"/>
      <c r="M239" s="30"/>
      <c r="N239" s="30"/>
      <c r="O239" s="145"/>
    </row>
    <row r="240" spans="1:15" s="1" customFormat="1" ht="30" customHeight="1" x14ac:dyDescent="0.2">
      <c r="A240" s="144"/>
      <c r="B240" s="212" t="s">
        <v>167</v>
      </c>
      <c r="C240" s="212"/>
      <c r="D240" s="212"/>
      <c r="E240" s="150">
        <f>SUM(E236,E238)</f>
        <v>4067.130319971493</v>
      </c>
      <c r="F240" s="144"/>
      <c r="G240" s="212" t="s">
        <v>167</v>
      </c>
      <c r="H240" s="212"/>
      <c r="I240" s="212"/>
      <c r="J240" s="150">
        <f>SUM(J236,J238)</f>
        <v>3817.8043233448884</v>
      </c>
      <c r="K240" s="144"/>
      <c r="L240" s="212" t="s">
        <v>167</v>
      </c>
      <c r="M240" s="212"/>
      <c r="N240" s="212"/>
      <c r="O240" s="150">
        <f>SUM(O236,O238)</f>
        <v>3680.724049244076</v>
      </c>
    </row>
    <row r="241" spans="1:15" ht="29.25" customHeight="1" thickBot="1" x14ac:dyDescent="0.3">
      <c r="A241" s="213" t="s">
        <v>356</v>
      </c>
      <c r="B241" s="214"/>
      <c r="C241" s="214"/>
      <c r="D241" s="214"/>
      <c r="E241" s="214"/>
      <c r="F241" s="214"/>
      <c r="G241" s="214"/>
      <c r="H241" s="214"/>
      <c r="I241" s="214"/>
      <c r="J241" s="214"/>
      <c r="K241" s="214"/>
      <c r="L241" s="214"/>
      <c r="M241" s="214"/>
      <c r="N241" s="214"/>
      <c r="O241" s="215"/>
    </row>
    <row r="242" spans="1:15" ht="16.5" thickBot="1" x14ac:dyDescent="0.3">
      <c r="A242" s="216" t="s">
        <v>139</v>
      </c>
      <c r="B242" s="217"/>
      <c r="C242" s="217"/>
      <c r="D242" s="217"/>
      <c r="E242" s="218"/>
      <c r="F242" s="216" t="s">
        <v>140</v>
      </c>
      <c r="G242" s="217"/>
      <c r="H242" s="217"/>
      <c r="I242" s="217"/>
      <c r="J242" s="218"/>
      <c r="K242" s="216" t="s">
        <v>180</v>
      </c>
      <c r="L242" s="217"/>
      <c r="M242" s="217"/>
      <c r="N242" s="217"/>
      <c r="O242" s="218"/>
    </row>
    <row r="243" spans="1:15" x14ac:dyDescent="0.25">
      <c r="A243" s="268" t="s">
        <v>357</v>
      </c>
      <c r="B243" s="269"/>
      <c r="C243" s="158" t="s">
        <v>358</v>
      </c>
      <c r="D243" s="158" t="s">
        <v>359</v>
      </c>
      <c r="E243" s="160"/>
      <c r="F243" s="268" t="s">
        <v>357</v>
      </c>
      <c r="G243" s="269"/>
      <c r="H243" s="158" t="s">
        <v>358</v>
      </c>
      <c r="I243" s="158" t="s">
        <v>359</v>
      </c>
      <c r="J243" s="160"/>
      <c r="K243" s="268" t="s">
        <v>357</v>
      </c>
      <c r="L243" s="269"/>
      <c r="M243" s="158" t="s">
        <v>358</v>
      </c>
      <c r="N243" s="158" t="s">
        <v>359</v>
      </c>
      <c r="O243" s="160"/>
    </row>
    <row r="244" spans="1:15" x14ac:dyDescent="0.25">
      <c r="A244" s="266">
        <f>I13</f>
        <v>8</v>
      </c>
      <c r="B244" s="267"/>
      <c r="C244" s="157">
        <f>E240</f>
        <v>4067.130319971493</v>
      </c>
      <c r="D244" s="264">
        <f>A244*C244</f>
        <v>32537.042559771944</v>
      </c>
      <c r="E244" s="265"/>
      <c r="F244" s="266">
        <f>I13</f>
        <v>8</v>
      </c>
      <c r="G244" s="267"/>
      <c r="H244" s="157">
        <f>J240</f>
        <v>3817.8043233448884</v>
      </c>
      <c r="I244" s="264">
        <f>F244*H244</f>
        <v>30542.434586759107</v>
      </c>
      <c r="J244" s="265"/>
      <c r="K244" s="266">
        <f>I13</f>
        <v>8</v>
      </c>
      <c r="L244" s="267"/>
      <c r="M244" s="157">
        <f>O240</f>
        <v>3680.724049244076</v>
      </c>
      <c r="N244" s="264">
        <f>K244*M244</f>
        <v>29445.792393952608</v>
      </c>
      <c r="O244" s="265"/>
    </row>
    <row r="245" spans="1:15" x14ac:dyDescent="0.25">
      <c r="A245" s="151"/>
      <c r="B245" s="33"/>
      <c r="C245" s="33"/>
      <c r="D245" s="33"/>
      <c r="E245" s="152"/>
      <c r="F245" s="151"/>
      <c r="G245" s="33"/>
      <c r="H245" s="33"/>
      <c r="I245" s="33"/>
      <c r="J245" s="152"/>
      <c r="K245" s="151"/>
      <c r="L245" s="33"/>
      <c r="M245" s="33"/>
      <c r="N245" s="33"/>
      <c r="O245" s="152"/>
    </row>
    <row r="246" spans="1:15" x14ac:dyDescent="0.25">
      <c r="A246" s="151"/>
      <c r="B246" s="33"/>
      <c r="C246" s="33"/>
      <c r="D246" s="33"/>
      <c r="E246" s="152"/>
      <c r="F246" s="151"/>
      <c r="G246" s="33"/>
      <c r="H246" s="33"/>
      <c r="I246" s="33"/>
      <c r="J246" s="152"/>
      <c r="K246" s="151"/>
      <c r="L246" s="33"/>
      <c r="M246" s="33"/>
      <c r="N246" s="33"/>
      <c r="O246" s="152"/>
    </row>
    <row r="247" spans="1:15" x14ac:dyDescent="0.25">
      <c r="A247" s="151"/>
      <c r="B247" s="33"/>
      <c r="C247" s="33"/>
      <c r="D247" s="33"/>
      <c r="E247" s="152"/>
      <c r="F247" s="151"/>
      <c r="G247" s="33"/>
      <c r="H247" s="33"/>
      <c r="I247" s="33"/>
      <c r="J247" s="152"/>
      <c r="K247" s="151"/>
      <c r="L247" s="33"/>
      <c r="M247" s="33"/>
      <c r="N247" s="33"/>
      <c r="O247" s="152"/>
    </row>
    <row r="248" spans="1:15" x14ac:dyDescent="0.25">
      <c r="A248" s="151"/>
      <c r="B248" s="33"/>
      <c r="C248" s="33"/>
      <c r="D248" s="33"/>
      <c r="E248" s="152"/>
      <c r="F248" s="151"/>
      <c r="G248" s="33"/>
      <c r="H248" s="33"/>
      <c r="I248" s="33"/>
      <c r="J248" s="152"/>
      <c r="K248" s="151"/>
      <c r="L248" s="33"/>
      <c r="M248" s="33"/>
      <c r="N248" s="33"/>
      <c r="O248" s="152"/>
    </row>
    <row r="249" spans="1:15" x14ac:dyDescent="0.25">
      <c r="A249" s="151"/>
      <c r="B249" s="33"/>
      <c r="C249" s="33"/>
      <c r="D249" s="33"/>
      <c r="E249" s="152"/>
      <c r="F249" s="151"/>
      <c r="G249" s="33"/>
      <c r="H249" s="33"/>
      <c r="I249" s="33"/>
      <c r="J249" s="152"/>
      <c r="K249" s="151"/>
      <c r="L249" s="33"/>
      <c r="M249" s="33"/>
      <c r="N249" s="33"/>
      <c r="O249" s="152"/>
    </row>
    <row r="250" spans="1:15" ht="15.75" thickBot="1" x14ac:dyDescent="0.3">
      <c r="A250" s="153"/>
      <c r="B250" s="154"/>
      <c r="C250" s="154"/>
      <c r="D250" s="154"/>
      <c r="E250" s="155"/>
      <c r="F250" s="153"/>
      <c r="G250" s="154"/>
      <c r="H250" s="154"/>
      <c r="I250" s="154"/>
      <c r="J250" s="155"/>
      <c r="K250" s="153"/>
      <c r="L250" s="154"/>
      <c r="M250" s="154"/>
      <c r="N250" s="154"/>
      <c r="O250" s="155"/>
    </row>
    <row r="252" spans="1:15" x14ac:dyDescent="0.25">
      <c r="A252" t="s">
        <v>360</v>
      </c>
    </row>
  </sheetData>
  <mergeCells count="430">
    <mergeCell ref="D244:E244"/>
    <mergeCell ref="A244:B244"/>
    <mergeCell ref="A243:B243"/>
    <mergeCell ref="F243:G243"/>
    <mergeCell ref="F244:G244"/>
    <mergeCell ref="I244:J244"/>
    <mergeCell ref="K243:L243"/>
    <mergeCell ref="K244:L244"/>
    <mergeCell ref="N244:O244"/>
    <mergeCell ref="B7:J7"/>
    <mergeCell ref="K7:O7"/>
    <mergeCell ref="B8:J8"/>
    <mergeCell ref="K8:O8"/>
    <mergeCell ref="B9:J9"/>
    <mergeCell ref="K9:O9"/>
    <mergeCell ref="A1:O1"/>
    <mergeCell ref="A2:O2"/>
    <mergeCell ref="A3:O3"/>
    <mergeCell ref="A4:O4"/>
    <mergeCell ref="A5:O5"/>
    <mergeCell ref="A6:O6"/>
    <mergeCell ref="A13:D13"/>
    <mergeCell ref="E13:H13"/>
    <mergeCell ref="I13:O13"/>
    <mergeCell ref="A19:O19"/>
    <mergeCell ref="A21:O21"/>
    <mergeCell ref="B22:K22"/>
    <mergeCell ref="L22:O22"/>
    <mergeCell ref="B10:J10"/>
    <mergeCell ref="K10:O10"/>
    <mergeCell ref="A11:O11"/>
    <mergeCell ref="A12:D12"/>
    <mergeCell ref="E12:H12"/>
    <mergeCell ref="I12:O12"/>
    <mergeCell ref="A28:O28"/>
    <mergeCell ref="B30:H30"/>
    <mergeCell ref="I30:K30"/>
    <mergeCell ref="L30:O30"/>
    <mergeCell ref="B31:H31"/>
    <mergeCell ref="I31:K31"/>
    <mergeCell ref="L31:O31"/>
    <mergeCell ref="B23:K23"/>
    <mergeCell ref="L23:O23"/>
    <mergeCell ref="B24:K24"/>
    <mergeCell ref="L24:O24"/>
    <mergeCell ref="B25:K25"/>
    <mergeCell ref="L25:O25"/>
    <mergeCell ref="B37:H37"/>
    <mergeCell ref="I37:K37"/>
    <mergeCell ref="L37:O37"/>
    <mergeCell ref="B39:H39"/>
    <mergeCell ref="I39:K39"/>
    <mergeCell ref="L39:O39"/>
    <mergeCell ref="B33:H33"/>
    <mergeCell ref="I33:K33"/>
    <mergeCell ref="L33:O33"/>
    <mergeCell ref="A34:O34"/>
    <mergeCell ref="B35:H35"/>
    <mergeCell ref="I35:K35"/>
    <mergeCell ref="L35:O35"/>
    <mergeCell ref="B45:H45"/>
    <mergeCell ref="I45:K45"/>
    <mergeCell ref="L45:O45"/>
    <mergeCell ref="B47:H47"/>
    <mergeCell ref="I47:K47"/>
    <mergeCell ref="L47:O47"/>
    <mergeCell ref="B41:H41"/>
    <mergeCell ref="I41:K41"/>
    <mergeCell ref="L41:O41"/>
    <mergeCell ref="B43:H43"/>
    <mergeCell ref="I43:K43"/>
    <mergeCell ref="L43:O43"/>
    <mergeCell ref="A54:O54"/>
    <mergeCell ref="B55:J55"/>
    <mergeCell ref="K55:O55"/>
    <mergeCell ref="A56:O56"/>
    <mergeCell ref="B57:J57"/>
    <mergeCell ref="K57:O57"/>
    <mergeCell ref="A48:O48"/>
    <mergeCell ref="A50:O50"/>
    <mergeCell ref="B52:J52"/>
    <mergeCell ref="K52:O52"/>
    <mergeCell ref="B53:J53"/>
    <mergeCell ref="K53:O53"/>
    <mergeCell ref="A62:O62"/>
    <mergeCell ref="B63:J63"/>
    <mergeCell ref="K63:O63"/>
    <mergeCell ref="A64:O64"/>
    <mergeCell ref="B65:J65"/>
    <mergeCell ref="K65:O65"/>
    <mergeCell ref="A58:O58"/>
    <mergeCell ref="B59:J59"/>
    <mergeCell ref="K59:O59"/>
    <mergeCell ref="A60:O60"/>
    <mergeCell ref="B61:J61"/>
    <mergeCell ref="K61:O61"/>
    <mergeCell ref="B72:J72"/>
    <mergeCell ref="K72:O72"/>
    <mergeCell ref="A73:O73"/>
    <mergeCell ref="B74:J74"/>
    <mergeCell ref="K74:O74"/>
    <mergeCell ref="A75:O75"/>
    <mergeCell ref="A66:O66"/>
    <mergeCell ref="B67:J67"/>
    <mergeCell ref="K67:O67"/>
    <mergeCell ref="A69:O69"/>
    <mergeCell ref="B71:J71"/>
    <mergeCell ref="K71:O71"/>
    <mergeCell ref="B80:J80"/>
    <mergeCell ref="K80:O80"/>
    <mergeCell ref="A82:O82"/>
    <mergeCell ref="A84:O84"/>
    <mergeCell ref="A86:G86"/>
    <mergeCell ref="I86:O86"/>
    <mergeCell ref="B76:J76"/>
    <mergeCell ref="K76:O76"/>
    <mergeCell ref="A77:O77"/>
    <mergeCell ref="B78:J78"/>
    <mergeCell ref="K78:O78"/>
    <mergeCell ref="A79:O79"/>
    <mergeCell ref="A89:G89"/>
    <mergeCell ref="I89:O89"/>
    <mergeCell ref="B90:D90"/>
    <mergeCell ref="F90:G90"/>
    <mergeCell ref="J90:L90"/>
    <mergeCell ref="N90:O90"/>
    <mergeCell ref="B87:D87"/>
    <mergeCell ref="F87:G87"/>
    <mergeCell ref="J87:L87"/>
    <mergeCell ref="N87:O87"/>
    <mergeCell ref="B88:D88"/>
    <mergeCell ref="F88:G88"/>
    <mergeCell ref="J88:L88"/>
    <mergeCell ref="N88:O88"/>
    <mergeCell ref="A93:G93"/>
    <mergeCell ref="I93:O93"/>
    <mergeCell ref="B94:D94"/>
    <mergeCell ref="F94:G94"/>
    <mergeCell ref="J94:L94"/>
    <mergeCell ref="N94:O94"/>
    <mergeCell ref="A91:G91"/>
    <mergeCell ref="I91:O91"/>
    <mergeCell ref="B92:D92"/>
    <mergeCell ref="F92:G92"/>
    <mergeCell ref="J92:L92"/>
    <mergeCell ref="N92:O92"/>
    <mergeCell ref="A97:G97"/>
    <mergeCell ref="I97:O97"/>
    <mergeCell ref="B98:D98"/>
    <mergeCell ref="F98:G98"/>
    <mergeCell ref="J98:L98"/>
    <mergeCell ref="N98:O98"/>
    <mergeCell ref="A95:G95"/>
    <mergeCell ref="I95:O95"/>
    <mergeCell ref="B96:D96"/>
    <mergeCell ref="F96:G96"/>
    <mergeCell ref="J96:L96"/>
    <mergeCell ref="N96:O96"/>
    <mergeCell ref="A101:G101"/>
    <mergeCell ref="I101:O101"/>
    <mergeCell ref="B102:D102"/>
    <mergeCell ref="F102:G102"/>
    <mergeCell ref="J102:L102"/>
    <mergeCell ref="N102:O102"/>
    <mergeCell ref="A99:G99"/>
    <mergeCell ref="I99:O99"/>
    <mergeCell ref="B100:D100"/>
    <mergeCell ref="F100:G100"/>
    <mergeCell ref="J100:L100"/>
    <mergeCell ref="N100:O100"/>
    <mergeCell ref="A106:O106"/>
    <mergeCell ref="B108:J108"/>
    <mergeCell ref="K108:O108"/>
    <mergeCell ref="B109:J109"/>
    <mergeCell ref="K109:O109"/>
    <mergeCell ref="A110:O110"/>
    <mergeCell ref="A103:G103"/>
    <mergeCell ref="I103:O103"/>
    <mergeCell ref="B104:D104"/>
    <mergeCell ref="F104:G104"/>
    <mergeCell ref="J104:L104"/>
    <mergeCell ref="N104:O104"/>
    <mergeCell ref="B116:E116"/>
    <mergeCell ref="F116:G116"/>
    <mergeCell ref="J116:M116"/>
    <mergeCell ref="N116:O116"/>
    <mergeCell ref="A117:G117"/>
    <mergeCell ref="I117:O117"/>
    <mergeCell ref="B111:J111"/>
    <mergeCell ref="K111:O111"/>
    <mergeCell ref="A112:O112"/>
    <mergeCell ref="B113:J113"/>
    <mergeCell ref="K113:O113"/>
    <mergeCell ref="A115:G115"/>
    <mergeCell ref="I115:O115"/>
    <mergeCell ref="B123:J123"/>
    <mergeCell ref="K123:O123"/>
    <mergeCell ref="A124:O124"/>
    <mergeCell ref="A125:O125"/>
    <mergeCell ref="A126:G126"/>
    <mergeCell ref="I126:O126"/>
    <mergeCell ref="B118:E118"/>
    <mergeCell ref="F118:G118"/>
    <mergeCell ref="J118:M118"/>
    <mergeCell ref="N118:O118"/>
    <mergeCell ref="A120:O120"/>
    <mergeCell ref="B122:J122"/>
    <mergeCell ref="K122:O122"/>
    <mergeCell ref="B129:E129"/>
    <mergeCell ref="F129:G129"/>
    <mergeCell ref="J129:M129"/>
    <mergeCell ref="N129:O129"/>
    <mergeCell ref="A130:G130"/>
    <mergeCell ref="I130:O130"/>
    <mergeCell ref="B127:E127"/>
    <mergeCell ref="F127:G127"/>
    <mergeCell ref="J127:M127"/>
    <mergeCell ref="N127:O127"/>
    <mergeCell ref="A128:G128"/>
    <mergeCell ref="I128:O128"/>
    <mergeCell ref="B136:J136"/>
    <mergeCell ref="K136:O136"/>
    <mergeCell ref="A137:O137"/>
    <mergeCell ref="B138:J138"/>
    <mergeCell ref="K138:O138"/>
    <mergeCell ref="A139:O139"/>
    <mergeCell ref="B131:E131"/>
    <mergeCell ref="F131:G131"/>
    <mergeCell ref="J131:M131"/>
    <mergeCell ref="N131:O131"/>
    <mergeCell ref="A133:O133"/>
    <mergeCell ref="B135:J135"/>
    <mergeCell ref="K135:O135"/>
    <mergeCell ref="B144:O144"/>
    <mergeCell ref="B145:J145"/>
    <mergeCell ref="K145:O145"/>
    <mergeCell ref="A146:O146"/>
    <mergeCell ref="A148:G148"/>
    <mergeCell ref="I148:O148"/>
    <mergeCell ref="B140:J140"/>
    <mergeCell ref="K140:O140"/>
    <mergeCell ref="B141:J141"/>
    <mergeCell ref="K141:O141"/>
    <mergeCell ref="B142:O142"/>
    <mergeCell ref="B143:J143"/>
    <mergeCell ref="K143:O143"/>
    <mergeCell ref="B151:J151"/>
    <mergeCell ref="K151:O151"/>
    <mergeCell ref="B152:J152"/>
    <mergeCell ref="K152:O152"/>
    <mergeCell ref="B153:O153"/>
    <mergeCell ref="B154:J154"/>
    <mergeCell ref="K154:O154"/>
    <mergeCell ref="B149:E149"/>
    <mergeCell ref="F149:G149"/>
    <mergeCell ref="J149:M149"/>
    <mergeCell ref="N149:O149"/>
    <mergeCell ref="A150:G150"/>
    <mergeCell ref="I150:O150"/>
    <mergeCell ref="B160:J160"/>
    <mergeCell ref="K160:O160"/>
    <mergeCell ref="B161:J161"/>
    <mergeCell ref="K161:O161"/>
    <mergeCell ref="A162:O162"/>
    <mergeCell ref="B163:J163"/>
    <mergeCell ref="K163:O163"/>
    <mergeCell ref="B155:O155"/>
    <mergeCell ref="B156:E156"/>
    <mergeCell ref="F156:G156"/>
    <mergeCell ref="J156:M156"/>
    <mergeCell ref="N156:O156"/>
    <mergeCell ref="A158:O158"/>
    <mergeCell ref="A168:O168"/>
    <mergeCell ref="B169:J169"/>
    <mergeCell ref="K169:O169"/>
    <mergeCell ref="A170:O170"/>
    <mergeCell ref="B171:J171"/>
    <mergeCell ref="K171:O171"/>
    <mergeCell ref="A164:O164"/>
    <mergeCell ref="B165:J165"/>
    <mergeCell ref="K165:O165"/>
    <mergeCell ref="A166:O166"/>
    <mergeCell ref="B167:J167"/>
    <mergeCell ref="K167:O167"/>
    <mergeCell ref="A172:O172"/>
    <mergeCell ref="B173:J173"/>
    <mergeCell ref="K173:O173"/>
    <mergeCell ref="A175:G175"/>
    <mergeCell ref="I175:O175"/>
    <mergeCell ref="B176:E176"/>
    <mergeCell ref="F176:G176"/>
    <mergeCell ref="J176:M176"/>
    <mergeCell ref="N176:O176"/>
    <mergeCell ref="A180:O180"/>
    <mergeCell ref="A182:G182"/>
    <mergeCell ref="I182:O182"/>
    <mergeCell ref="B183:E183"/>
    <mergeCell ref="F183:G183"/>
    <mergeCell ref="J183:M183"/>
    <mergeCell ref="N183:O183"/>
    <mergeCell ref="A177:G177"/>
    <mergeCell ref="I177:O177"/>
    <mergeCell ref="B178:E178"/>
    <mergeCell ref="F178:G178"/>
    <mergeCell ref="J178:M178"/>
    <mergeCell ref="N178:O178"/>
    <mergeCell ref="B188:E188"/>
    <mergeCell ref="F188:G188"/>
    <mergeCell ref="J188:M188"/>
    <mergeCell ref="N188:O188"/>
    <mergeCell ref="B190:E190"/>
    <mergeCell ref="F190:G190"/>
    <mergeCell ref="J190:M190"/>
    <mergeCell ref="N190:O190"/>
    <mergeCell ref="B184:E184"/>
    <mergeCell ref="F184:G184"/>
    <mergeCell ref="J184:M184"/>
    <mergeCell ref="N184:O184"/>
    <mergeCell ref="B186:E186"/>
    <mergeCell ref="F186:G186"/>
    <mergeCell ref="J186:M186"/>
    <mergeCell ref="N186:O186"/>
    <mergeCell ref="N196:O196"/>
    <mergeCell ref="A198:O198"/>
    <mergeCell ref="A200:E200"/>
    <mergeCell ref="F200:J200"/>
    <mergeCell ref="K200:O200"/>
    <mergeCell ref="B192:E192"/>
    <mergeCell ref="F192:G192"/>
    <mergeCell ref="J192:M192"/>
    <mergeCell ref="N192:O192"/>
    <mergeCell ref="B194:E194"/>
    <mergeCell ref="F194:G194"/>
    <mergeCell ref="J194:M194"/>
    <mergeCell ref="N194:O194"/>
    <mergeCell ref="B202:C202"/>
    <mergeCell ref="G202:H202"/>
    <mergeCell ref="L202:M202"/>
    <mergeCell ref="B203:C203"/>
    <mergeCell ref="G203:H203"/>
    <mergeCell ref="L203:M203"/>
    <mergeCell ref="B196:E196"/>
    <mergeCell ref="F196:G196"/>
    <mergeCell ref="J196:M196"/>
    <mergeCell ref="A206:E206"/>
    <mergeCell ref="F206:J206"/>
    <mergeCell ref="K206:O206"/>
    <mergeCell ref="B207:E207"/>
    <mergeCell ref="G207:J207"/>
    <mergeCell ref="L207:O207"/>
    <mergeCell ref="A204:E204"/>
    <mergeCell ref="F204:J204"/>
    <mergeCell ref="K204:O204"/>
    <mergeCell ref="B205:C205"/>
    <mergeCell ref="G205:H205"/>
    <mergeCell ref="L205:M205"/>
    <mergeCell ref="B210:C210"/>
    <mergeCell ref="G210:H210"/>
    <mergeCell ref="L210:M210"/>
    <mergeCell ref="B211:C211"/>
    <mergeCell ref="G211:H211"/>
    <mergeCell ref="L211:M211"/>
    <mergeCell ref="B208:C208"/>
    <mergeCell ref="G208:H208"/>
    <mergeCell ref="L208:M208"/>
    <mergeCell ref="A209:E209"/>
    <mergeCell ref="F209:J209"/>
    <mergeCell ref="K209:O209"/>
    <mergeCell ref="A214:E214"/>
    <mergeCell ref="F214:J214"/>
    <mergeCell ref="K214:O214"/>
    <mergeCell ref="B215:C215"/>
    <mergeCell ref="G215:H215"/>
    <mergeCell ref="L215:M215"/>
    <mergeCell ref="A212:E212"/>
    <mergeCell ref="F212:J212"/>
    <mergeCell ref="K212:O212"/>
    <mergeCell ref="B213:C213"/>
    <mergeCell ref="G213:H213"/>
    <mergeCell ref="L213:M213"/>
    <mergeCell ref="A218:E218"/>
    <mergeCell ref="F218:J218"/>
    <mergeCell ref="K218:O218"/>
    <mergeCell ref="B219:C219"/>
    <mergeCell ref="G219:H219"/>
    <mergeCell ref="L219:M219"/>
    <mergeCell ref="A216:E216"/>
    <mergeCell ref="F216:J216"/>
    <mergeCell ref="K216:O216"/>
    <mergeCell ref="B217:C217"/>
    <mergeCell ref="G217:H217"/>
    <mergeCell ref="L217:M217"/>
    <mergeCell ref="A223:O223"/>
    <mergeCell ref="A225:E225"/>
    <mergeCell ref="F225:J225"/>
    <mergeCell ref="K225:O225"/>
    <mergeCell ref="B227:D227"/>
    <mergeCell ref="G227:I227"/>
    <mergeCell ref="L227:N227"/>
    <mergeCell ref="A220:E220"/>
    <mergeCell ref="F220:J220"/>
    <mergeCell ref="K220:O220"/>
    <mergeCell ref="B221:C221"/>
    <mergeCell ref="G221:H221"/>
    <mergeCell ref="L221:M221"/>
    <mergeCell ref="B232:D232"/>
    <mergeCell ref="G232:I232"/>
    <mergeCell ref="L232:N232"/>
    <mergeCell ref="B234:D234"/>
    <mergeCell ref="G234:I234"/>
    <mergeCell ref="L234:N234"/>
    <mergeCell ref="B228:D228"/>
    <mergeCell ref="G228:I228"/>
    <mergeCell ref="L228:N228"/>
    <mergeCell ref="B230:D230"/>
    <mergeCell ref="G230:I230"/>
    <mergeCell ref="L230:N230"/>
    <mergeCell ref="B240:D240"/>
    <mergeCell ref="G240:I240"/>
    <mergeCell ref="L240:N240"/>
    <mergeCell ref="A241:O241"/>
    <mergeCell ref="A242:E242"/>
    <mergeCell ref="F242:J242"/>
    <mergeCell ref="K242:O242"/>
    <mergeCell ref="B236:D236"/>
    <mergeCell ref="G236:I236"/>
    <mergeCell ref="L236:N236"/>
    <mergeCell ref="B238:D238"/>
    <mergeCell ref="G238:I238"/>
    <mergeCell ref="L238:N238"/>
  </mergeCells>
  <printOptions horizontalCentered="1" verticalCentered="1"/>
  <pageMargins left="0" right="0" top="0.39370078740157483" bottom="0.39370078740157483" header="0" footer="0"/>
  <pageSetup paperSize="9" scale="65" orientation="landscape" r:id="rId1"/>
  <rowBreaks count="11" manualBreakCount="11">
    <brk id="27" max="16383" man="1"/>
    <brk id="49" max="16383" man="1"/>
    <brk id="68" max="16383" man="1"/>
    <brk id="81" max="16383" man="1"/>
    <brk id="105" max="16383" man="1"/>
    <brk id="119" max="16383" man="1"/>
    <brk id="132" max="16383" man="1"/>
    <brk id="157" max="16383" man="1"/>
    <brk id="179" max="16383" man="1"/>
    <brk id="197" max="16383" man="1"/>
    <brk id="222" max="16383"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52"/>
  <sheetViews>
    <sheetView tabSelected="1" view="pageBreakPreview" zoomScale="75" zoomScaleNormal="75" zoomScaleSheetLayoutView="75" workbookViewId="0">
      <selection activeCell="T6" sqref="T6"/>
    </sheetView>
  </sheetViews>
  <sheetFormatPr defaultColWidth="8.7109375" defaultRowHeight="15" x14ac:dyDescent="0.25"/>
  <cols>
    <col min="1" max="1" width="9.28515625" customWidth="1"/>
    <col min="3" max="3" width="17.85546875" customWidth="1"/>
    <col min="4" max="4" width="13.42578125" customWidth="1"/>
    <col min="5" max="5" width="12.5703125" customWidth="1"/>
    <col min="6" max="6" width="10" customWidth="1"/>
    <col min="7" max="7" width="17.7109375" customWidth="1"/>
    <col min="8" max="8" width="10.5703125" customWidth="1"/>
    <col min="9" max="9" width="12.7109375" customWidth="1"/>
    <col min="10" max="10" width="13" customWidth="1"/>
    <col min="11" max="11" width="8.85546875" customWidth="1"/>
    <col min="12" max="12" width="11.140625" customWidth="1"/>
    <col min="13" max="13" width="14.85546875" customWidth="1"/>
    <col min="14" max="14" width="13.42578125" customWidth="1"/>
    <col min="15" max="15" width="12.140625" customWidth="1"/>
    <col min="16" max="16" width="8.7109375" customWidth="1"/>
  </cols>
  <sheetData>
    <row r="1" spans="1:15" s="1" customFormat="1" ht="30" customHeight="1" x14ac:dyDescent="0.2">
      <c r="A1" s="242" t="s">
        <v>392</v>
      </c>
      <c r="B1" s="242"/>
      <c r="C1" s="242"/>
      <c r="D1" s="242"/>
      <c r="E1" s="242"/>
      <c r="F1" s="242"/>
      <c r="G1" s="242"/>
      <c r="H1" s="242"/>
      <c r="I1" s="242"/>
      <c r="J1" s="242"/>
      <c r="K1" s="242"/>
      <c r="L1" s="242"/>
      <c r="M1" s="242"/>
      <c r="N1" s="242"/>
      <c r="O1" s="242"/>
    </row>
    <row r="2" spans="1:15" s="1" customFormat="1" ht="30" customHeight="1" x14ac:dyDescent="0.2">
      <c r="A2" s="262"/>
      <c r="B2" s="262"/>
      <c r="C2" s="262"/>
      <c r="D2" s="262"/>
      <c r="E2" s="262"/>
      <c r="F2" s="262"/>
      <c r="G2" s="262"/>
      <c r="H2" s="262"/>
      <c r="I2" s="262"/>
      <c r="J2" s="262"/>
      <c r="K2" s="262"/>
      <c r="L2" s="262"/>
      <c r="M2" s="262"/>
      <c r="N2" s="262"/>
      <c r="O2" s="262"/>
    </row>
    <row r="3" spans="1:15" s="1" customFormat="1" ht="30" customHeight="1" x14ac:dyDescent="0.2">
      <c r="A3" s="245" t="s">
        <v>0</v>
      </c>
      <c r="B3" s="245"/>
      <c r="C3" s="245"/>
      <c r="D3" s="245"/>
      <c r="E3" s="245"/>
      <c r="F3" s="245"/>
      <c r="G3" s="245"/>
      <c r="H3" s="245"/>
      <c r="I3" s="245"/>
      <c r="J3" s="245"/>
      <c r="K3" s="245"/>
      <c r="L3" s="245"/>
      <c r="M3" s="245"/>
      <c r="N3" s="245"/>
      <c r="O3" s="245"/>
    </row>
    <row r="4" spans="1:15" s="1" customFormat="1" ht="30" customHeight="1" x14ac:dyDescent="0.2">
      <c r="A4" s="245" t="s">
        <v>1</v>
      </c>
      <c r="B4" s="245"/>
      <c r="C4" s="245"/>
      <c r="D4" s="245"/>
      <c r="E4" s="245"/>
      <c r="F4" s="245"/>
      <c r="G4" s="245"/>
      <c r="H4" s="245"/>
      <c r="I4" s="245"/>
      <c r="J4" s="245"/>
      <c r="K4" s="245"/>
      <c r="L4" s="245"/>
      <c r="M4" s="245"/>
      <c r="N4" s="245"/>
      <c r="O4" s="245"/>
    </row>
    <row r="5" spans="1:15" s="1" customFormat="1" ht="30" customHeight="1" x14ac:dyDescent="0.2">
      <c r="A5" s="255" t="s">
        <v>2</v>
      </c>
      <c r="B5" s="255"/>
      <c r="C5" s="255"/>
      <c r="D5" s="255"/>
      <c r="E5" s="255"/>
      <c r="F5" s="255"/>
      <c r="G5" s="255"/>
      <c r="H5" s="255"/>
      <c r="I5" s="255"/>
      <c r="J5" s="255"/>
      <c r="K5" s="255"/>
      <c r="L5" s="255"/>
      <c r="M5" s="255"/>
      <c r="N5" s="255"/>
      <c r="O5" s="255"/>
    </row>
    <row r="6" spans="1:15" s="1" customFormat="1" ht="30" customHeight="1" x14ac:dyDescent="0.2">
      <c r="A6" s="263" t="s">
        <v>3</v>
      </c>
      <c r="B6" s="263"/>
      <c r="C6" s="263"/>
      <c r="D6" s="263"/>
      <c r="E6" s="263"/>
      <c r="F6" s="263"/>
      <c r="G6" s="263"/>
      <c r="H6" s="263"/>
      <c r="I6" s="263"/>
      <c r="J6" s="263"/>
      <c r="K6" s="263"/>
      <c r="L6" s="263"/>
      <c r="M6" s="263"/>
      <c r="N6" s="263"/>
      <c r="O6" s="263"/>
    </row>
    <row r="7" spans="1:15" s="1" customFormat="1" ht="30" customHeight="1" x14ac:dyDescent="0.2">
      <c r="A7" s="142" t="s">
        <v>4</v>
      </c>
      <c r="B7" s="245" t="s">
        <v>5</v>
      </c>
      <c r="C7" s="245"/>
      <c r="D7" s="245"/>
      <c r="E7" s="245"/>
      <c r="F7" s="245"/>
      <c r="G7" s="245"/>
      <c r="H7" s="245"/>
      <c r="I7" s="245"/>
      <c r="J7" s="245"/>
      <c r="K7" s="260" t="s">
        <v>346</v>
      </c>
      <c r="L7" s="260"/>
      <c r="M7" s="260"/>
      <c r="N7" s="260"/>
      <c r="O7" s="260"/>
    </row>
    <row r="8" spans="1:15" s="1" customFormat="1" ht="30" customHeight="1" x14ac:dyDescent="0.2">
      <c r="A8" s="142" t="s">
        <v>6</v>
      </c>
      <c r="B8" s="245" t="s">
        <v>7</v>
      </c>
      <c r="C8" s="245"/>
      <c r="D8" s="245"/>
      <c r="E8" s="245"/>
      <c r="F8" s="245"/>
      <c r="G8" s="245"/>
      <c r="H8" s="245"/>
      <c r="I8" s="245"/>
      <c r="J8" s="245"/>
      <c r="K8" s="258" t="s">
        <v>347</v>
      </c>
      <c r="L8" s="258"/>
      <c r="M8" s="258"/>
      <c r="N8" s="258"/>
      <c r="O8" s="258"/>
    </row>
    <row r="9" spans="1:15" s="1" customFormat="1" ht="30" customHeight="1" x14ac:dyDescent="0.2">
      <c r="A9" s="142" t="s">
        <v>8</v>
      </c>
      <c r="B9" s="245" t="s">
        <v>9</v>
      </c>
      <c r="C9" s="245"/>
      <c r="D9" s="245"/>
      <c r="E9" s="245"/>
      <c r="F9" s="245"/>
      <c r="G9" s="245"/>
      <c r="H9" s="245"/>
      <c r="I9" s="245"/>
      <c r="J9" s="245"/>
      <c r="K9" s="258" t="s">
        <v>348</v>
      </c>
      <c r="L9" s="258"/>
      <c r="M9" s="258"/>
      <c r="N9" s="258"/>
      <c r="O9" s="258"/>
    </row>
    <row r="10" spans="1:15" s="1" customFormat="1" ht="30" customHeight="1" x14ac:dyDescent="0.2">
      <c r="A10" s="142" t="s">
        <v>10</v>
      </c>
      <c r="B10" s="245" t="s">
        <v>11</v>
      </c>
      <c r="C10" s="245"/>
      <c r="D10" s="245"/>
      <c r="E10" s="245"/>
      <c r="F10" s="245"/>
      <c r="G10" s="245"/>
      <c r="H10" s="245"/>
      <c r="I10" s="245"/>
      <c r="J10" s="245"/>
      <c r="K10" s="260" t="s">
        <v>12</v>
      </c>
      <c r="L10" s="260"/>
      <c r="M10" s="260"/>
      <c r="N10" s="260"/>
      <c r="O10" s="260"/>
    </row>
    <row r="11" spans="1:15" s="1" customFormat="1" ht="30" customHeight="1" x14ac:dyDescent="0.2">
      <c r="A11" s="261" t="s">
        <v>13</v>
      </c>
      <c r="B11" s="261"/>
      <c r="C11" s="261"/>
      <c r="D11" s="261"/>
      <c r="E11" s="261"/>
      <c r="F11" s="261"/>
      <c r="G11" s="261"/>
      <c r="H11" s="261"/>
      <c r="I11" s="261"/>
      <c r="J11" s="261"/>
      <c r="K11" s="261"/>
      <c r="L11" s="261"/>
      <c r="M11" s="261"/>
      <c r="N11" s="261"/>
      <c r="O11" s="261"/>
    </row>
    <row r="12" spans="1:15" s="1" customFormat="1" ht="30" customHeight="1" x14ac:dyDescent="0.2">
      <c r="A12" s="242" t="s">
        <v>14</v>
      </c>
      <c r="B12" s="242"/>
      <c r="C12" s="242"/>
      <c r="D12" s="242"/>
      <c r="E12" s="242" t="s">
        <v>15</v>
      </c>
      <c r="F12" s="242"/>
      <c r="G12" s="242"/>
      <c r="H12" s="242"/>
      <c r="I12" s="249" t="s">
        <v>16</v>
      </c>
      <c r="J12" s="249"/>
      <c r="K12" s="249"/>
      <c r="L12" s="249"/>
      <c r="M12" s="249"/>
      <c r="N12" s="249"/>
      <c r="O12" s="249"/>
    </row>
    <row r="13" spans="1:15" s="1" customFormat="1" ht="30" customHeight="1" x14ac:dyDescent="0.2">
      <c r="A13" s="255" t="s">
        <v>365</v>
      </c>
      <c r="B13" s="255"/>
      <c r="C13" s="255"/>
      <c r="D13" s="255"/>
      <c r="E13" s="270" t="s">
        <v>361</v>
      </c>
      <c r="F13" s="271"/>
      <c r="G13" s="271"/>
      <c r="H13" s="272"/>
      <c r="I13" s="259">
        <v>1</v>
      </c>
      <c r="J13" s="259"/>
      <c r="K13" s="259"/>
      <c r="L13" s="259"/>
      <c r="M13" s="259"/>
      <c r="N13" s="259"/>
      <c r="O13" s="259"/>
    </row>
    <row r="14" spans="1:15" s="1" customFormat="1" ht="30" customHeight="1" x14ac:dyDescent="0.2"/>
    <row r="15" spans="1:15" s="1" customFormat="1" ht="30" customHeight="1" x14ac:dyDescent="0.25">
      <c r="A15" s="2"/>
      <c r="B15" s="2"/>
    </row>
    <row r="16" spans="1:15" s="1" customFormat="1" ht="30" customHeight="1" x14ac:dyDescent="0.25">
      <c r="A16" s="2"/>
      <c r="B16" s="2"/>
    </row>
    <row r="17" spans="1:18" s="1" customFormat="1" ht="30" customHeight="1" x14ac:dyDescent="0.25">
      <c r="A17" s="2" t="s">
        <v>17</v>
      </c>
      <c r="B17" s="2"/>
    </row>
    <row r="18" spans="1:18" s="1" customFormat="1" ht="30" customHeight="1" x14ac:dyDescent="0.25">
      <c r="A18" s="2"/>
      <c r="B18" s="2"/>
    </row>
    <row r="19" spans="1:18" s="1" customFormat="1" ht="30" customHeight="1" x14ac:dyDescent="0.25">
      <c r="A19" s="220" t="s">
        <v>18</v>
      </c>
      <c r="B19" s="220"/>
      <c r="C19" s="220"/>
      <c r="D19" s="220"/>
      <c r="E19" s="220"/>
      <c r="F19" s="220"/>
      <c r="G19" s="220"/>
      <c r="H19" s="220"/>
      <c r="I19" s="220"/>
      <c r="J19" s="220"/>
      <c r="K19" s="220"/>
      <c r="L19" s="220"/>
      <c r="M19" s="220"/>
      <c r="N19" s="220"/>
      <c r="O19" s="220"/>
    </row>
    <row r="20" spans="1:18" s="1" customFormat="1" ht="30" customHeight="1" x14ac:dyDescent="0.2"/>
    <row r="21" spans="1:18" s="1" customFormat="1" ht="30" customHeight="1" x14ac:dyDescent="0.2">
      <c r="A21" s="242" t="s">
        <v>19</v>
      </c>
      <c r="B21" s="242"/>
      <c r="C21" s="242"/>
      <c r="D21" s="242"/>
      <c r="E21" s="242"/>
      <c r="F21" s="242"/>
      <c r="G21" s="242"/>
      <c r="H21" s="242"/>
      <c r="I21" s="242"/>
      <c r="J21" s="242"/>
      <c r="K21" s="242"/>
      <c r="L21" s="242"/>
      <c r="M21" s="242"/>
      <c r="N21" s="242"/>
      <c r="O21" s="242"/>
    </row>
    <row r="22" spans="1:18" s="1" customFormat="1" ht="30" customHeight="1" x14ac:dyDescent="0.2">
      <c r="A22" s="142">
        <v>1</v>
      </c>
      <c r="B22" s="245" t="s">
        <v>20</v>
      </c>
      <c r="C22" s="245"/>
      <c r="D22" s="245"/>
      <c r="E22" s="245"/>
      <c r="F22" s="245"/>
      <c r="G22" s="245"/>
      <c r="H22" s="245"/>
      <c r="I22" s="245"/>
      <c r="J22" s="245"/>
      <c r="K22" s="245"/>
      <c r="L22" s="255" t="str">
        <f>A13</f>
        <v>D. Encarregado - Palmas TO</v>
      </c>
      <c r="M22" s="255"/>
      <c r="N22" s="255"/>
      <c r="O22" s="255"/>
    </row>
    <row r="23" spans="1:18" s="1" customFormat="1" ht="30" customHeight="1" x14ac:dyDescent="0.2">
      <c r="A23" s="142">
        <v>2</v>
      </c>
      <c r="B23" s="245" t="s">
        <v>176</v>
      </c>
      <c r="C23" s="245"/>
      <c r="D23" s="245"/>
      <c r="E23" s="245"/>
      <c r="F23" s="245"/>
      <c r="G23" s="245"/>
      <c r="H23" s="245"/>
      <c r="I23" s="245"/>
      <c r="J23" s="245"/>
      <c r="K23" s="245"/>
      <c r="L23" s="257">
        <v>1337.15</v>
      </c>
      <c r="M23" s="257"/>
      <c r="N23" s="257"/>
      <c r="O23" s="257"/>
      <c r="P23" s="29"/>
      <c r="R23" s="31"/>
    </row>
    <row r="24" spans="1:18" s="1" customFormat="1" ht="30" customHeight="1" x14ac:dyDescent="0.2">
      <c r="A24" s="142">
        <v>3</v>
      </c>
      <c r="B24" s="245" t="s">
        <v>21</v>
      </c>
      <c r="C24" s="245"/>
      <c r="D24" s="245"/>
      <c r="E24" s="245"/>
      <c r="F24" s="245"/>
      <c r="G24" s="245"/>
      <c r="H24" s="245"/>
      <c r="I24" s="245"/>
      <c r="J24" s="245"/>
      <c r="K24" s="245"/>
      <c r="L24" s="255" t="str">
        <f>A13</f>
        <v>D. Encarregado - Palmas TO</v>
      </c>
      <c r="M24" s="255"/>
      <c r="N24" s="255"/>
      <c r="O24" s="255"/>
    </row>
    <row r="25" spans="1:18" s="1" customFormat="1" ht="30" customHeight="1" x14ac:dyDescent="0.2">
      <c r="A25" s="142">
        <v>4</v>
      </c>
      <c r="B25" s="245" t="s">
        <v>22</v>
      </c>
      <c r="C25" s="245"/>
      <c r="D25" s="245"/>
      <c r="E25" s="245"/>
      <c r="F25" s="245"/>
      <c r="G25" s="245"/>
      <c r="H25" s="245"/>
      <c r="I25" s="245"/>
      <c r="J25" s="245"/>
      <c r="K25" s="245"/>
      <c r="L25" s="258" t="s">
        <v>349</v>
      </c>
      <c r="M25" s="258"/>
      <c r="N25" s="258"/>
      <c r="O25" s="258"/>
    </row>
    <row r="26" spans="1:18" s="1" customFormat="1" ht="30" customHeight="1" x14ac:dyDescent="0.25">
      <c r="A26" s="2" t="s">
        <v>23</v>
      </c>
    </row>
    <row r="27" spans="1:18" s="1" customFormat="1" ht="30" customHeight="1" x14ac:dyDescent="0.2"/>
    <row r="28" spans="1:18" s="1" customFormat="1" ht="30" customHeight="1" x14ac:dyDescent="0.25">
      <c r="A28" s="220" t="s">
        <v>24</v>
      </c>
      <c r="B28" s="220"/>
      <c r="C28" s="220"/>
      <c r="D28" s="220"/>
      <c r="E28" s="220"/>
      <c r="F28" s="220"/>
      <c r="G28" s="220"/>
      <c r="H28" s="220"/>
      <c r="I28" s="220"/>
      <c r="J28" s="220"/>
      <c r="K28" s="220"/>
      <c r="L28" s="220"/>
      <c r="M28" s="220"/>
      <c r="N28" s="220"/>
      <c r="O28" s="220"/>
    </row>
    <row r="29" spans="1:18" s="1" customFormat="1" ht="30" customHeight="1" x14ac:dyDescent="0.2"/>
    <row r="30" spans="1:18" s="1" customFormat="1" ht="30" customHeight="1" x14ac:dyDescent="0.2">
      <c r="A30" s="140">
        <v>1</v>
      </c>
      <c r="B30" s="241" t="s">
        <v>25</v>
      </c>
      <c r="C30" s="241"/>
      <c r="D30" s="241"/>
      <c r="E30" s="241"/>
      <c r="F30" s="241"/>
      <c r="G30" s="241"/>
      <c r="H30" s="241"/>
      <c r="I30" s="242" t="s">
        <v>26</v>
      </c>
      <c r="J30" s="242"/>
      <c r="K30" s="242"/>
      <c r="L30" s="242" t="s">
        <v>27</v>
      </c>
      <c r="M30" s="242"/>
      <c r="N30" s="242"/>
      <c r="O30" s="242"/>
    </row>
    <row r="31" spans="1:18" s="1" customFormat="1" ht="30" customHeight="1" x14ac:dyDescent="0.2">
      <c r="A31" s="142" t="s">
        <v>4</v>
      </c>
      <c r="B31" s="245" t="s">
        <v>28</v>
      </c>
      <c r="C31" s="245"/>
      <c r="D31" s="245"/>
      <c r="E31" s="245"/>
      <c r="F31" s="245"/>
      <c r="G31" s="245"/>
      <c r="H31" s="245"/>
      <c r="I31" s="255"/>
      <c r="J31" s="255"/>
      <c r="K31" s="255"/>
      <c r="L31" s="237">
        <f>L23</f>
        <v>1337.15</v>
      </c>
      <c r="M31" s="237"/>
      <c r="N31" s="237"/>
      <c r="O31" s="237"/>
    </row>
    <row r="32" spans="1:18" s="1" customFormat="1" ht="30" customHeight="1" x14ac:dyDescent="0.2"/>
    <row r="33" spans="1:15" s="1" customFormat="1" ht="30" customHeight="1" x14ac:dyDescent="0.2">
      <c r="A33" s="142" t="s">
        <v>6</v>
      </c>
      <c r="B33" s="245" t="s">
        <v>29</v>
      </c>
      <c r="C33" s="245"/>
      <c r="D33" s="245"/>
      <c r="E33" s="245"/>
      <c r="F33" s="245"/>
      <c r="G33" s="245"/>
      <c r="H33" s="245"/>
      <c r="I33" s="256">
        <v>0</v>
      </c>
      <c r="J33" s="256"/>
      <c r="K33" s="256"/>
      <c r="L33" s="237">
        <f>$L31*I33</f>
        <v>0</v>
      </c>
      <c r="M33" s="237"/>
      <c r="N33" s="237"/>
      <c r="O33" s="237"/>
    </row>
    <row r="34" spans="1:15" s="1" customFormat="1" ht="30" customHeight="1" x14ac:dyDescent="0.2">
      <c r="A34" s="246" t="s">
        <v>30</v>
      </c>
      <c r="B34" s="246"/>
      <c r="C34" s="246"/>
      <c r="D34" s="246"/>
      <c r="E34" s="246"/>
      <c r="F34" s="246"/>
      <c r="G34" s="246"/>
      <c r="H34" s="246"/>
      <c r="I34" s="246"/>
      <c r="J34" s="246"/>
      <c r="K34" s="246"/>
      <c r="L34" s="246"/>
      <c r="M34" s="246"/>
      <c r="N34" s="246"/>
      <c r="O34" s="246"/>
    </row>
    <row r="35" spans="1:15" s="1" customFormat="1" ht="30" customHeight="1" x14ac:dyDescent="0.2">
      <c r="A35" s="3" t="s">
        <v>8</v>
      </c>
      <c r="B35" s="245" t="s">
        <v>31</v>
      </c>
      <c r="C35" s="245"/>
      <c r="D35" s="245"/>
      <c r="E35" s="245"/>
      <c r="F35" s="245"/>
      <c r="G35" s="245"/>
      <c r="H35" s="245"/>
      <c r="I35" s="255"/>
      <c r="J35" s="255"/>
      <c r="K35" s="255"/>
      <c r="L35" s="237">
        <f>$L33*I35</f>
        <v>0</v>
      </c>
      <c r="M35" s="237"/>
      <c r="N35" s="237"/>
      <c r="O35" s="237"/>
    </row>
    <row r="36" spans="1:15" s="1" customFormat="1" ht="30" customHeight="1" x14ac:dyDescent="0.2"/>
    <row r="37" spans="1:15" s="1" customFormat="1" ht="30" customHeight="1" x14ac:dyDescent="0.2">
      <c r="A37" s="3" t="s">
        <v>10</v>
      </c>
      <c r="B37" s="245" t="s">
        <v>32</v>
      </c>
      <c r="C37" s="245"/>
      <c r="D37" s="245"/>
      <c r="E37" s="245"/>
      <c r="F37" s="245"/>
      <c r="G37" s="245"/>
      <c r="H37" s="245"/>
      <c r="I37" s="255"/>
      <c r="J37" s="255"/>
      <c r="K37" s="255"/>
      <c r="L37" s="237">
        <v>0</v>
      </c>
      <c r="M37" s="237"/>
      <c r="N37" s="237"/>
      <c r="O37" s="237"/>
    </row>
    <row r="38" spans="1:15" s="1" customFormat="1" ht="30" customHeight="1" x14ac:dyDescent="0.2"/>
    <row r="39" spans="1:15" s="1" customFormat="1" ht="30" customHeight="1" x14ac:dyDescent="0.2">
      <c r="A39" s="3" t="s">
        <v>33</v>
      </c>
      <c r="B39" s="245" t="s">
        <v>34</v>
      </c>
      <c r="C39" s="245"/>
      <c r="D39" s="245"/>
      <c r="E39" s="245"/>
      <c r="F39" s="245"/>
      <c r="G39" s="245"/>
      <c r="H39" s="245"/>
      <c r="I39" s="255"/>
      <c r="J39" s="255"/>
      <c r="K39" s="255"/>
      <c r="L39" s="237">
        <v>0</v>
      </c>
      <c r="M39" s="237"/>
      <c r="N39" s="237"/>
      <c r="O39" s="237"/>
    </row>
    <row r="40" spans="1:15" s="1" customFormat="1" ht="30" customHeight="1" x14ac:dyDescent="0.2"/>
    <row r="41" spans="1:15" s="1" customFormat="1" ht="30" customHeight="1" x14ac:dyDescent="0.2">
      <c r="A41" s="3" t="s">
        <v>35</v>
      </c>
      <c r="B41" s="245" t="s">
        <v>36</v>
      </c>
      <c r="C41" s="245"/>
      <c r="D41" s="245"/>
      <c r="E41" s="245"/>
      <c r="F41" s="245"/>
      <c r="G41" s="245"/>
      <c r="H41" s="245"/>
      <c r="I41" s="255"/>
      <c r="J41" s="255"/>
      <c r="K41" s="255"/>
      <c r="L41" s="237">
        <v>0</v>
      </c>
      <c r="M41" s="237"/>
      <c r="N41" s="237"/>
      <c r="O41" s="237"/>
    </row>
    <row r="42" spans="1:15" s="1" customFormat="1" ht="30" customHeight="1" x14ac:dyDescent="0.2"/>
    <row r="43" spans="1:15" s="1" customFormat="1" ht="30" customHeight="1" x14ac:dyDescent="0.2">
      <c r="A43" s="3" t="s">
        <v>37</v>
      </c>
      <c r="B43" s="245" t="s">
        <v>38</v>
      </c>
      <c r="C43" s="245"/>
      <c r="D43" s="245"/>
      <c r="E43" s="245"/>
      <c r="F43" s="245"/>
      <c r="G43" s="245"/>
      <c r="H43" s="245"/>
      <c r="I43" s="255"/>
      <c r="J43" s="255"/>
      <c r="K43" s="255"/>
      <c r="L43" s="237">
        <v>0</v>
      </c>
      <c r="M43" s="237"/>
      <c r="N43" s="237"/>
      <c r="O43" s="237"/>
    </row>
    <row r="44" spans="1:15" s="1" customFormat="1" ht="30" customHeight="1" x14ac:dyDescent="0.2"/>
    <row r="45" spans="1:15" s="1" customFormat="1" ht="30" customHeight="1" x14ac:dyDescent="0.2">
      <c r="A45" s="3" t="s">
        <v>39</v>
      </c>
      <c r="B45" s="245" t="s">
        <v>40</v>
      </c>
      <c r="C45" s="245"/>
      <c r="D45" s="245"/>
      <c r="E45" s="245"/>
      <c r="F45" s="245"/>
      <c r="G45" s="245"/>
      <c r="H45" s="245"/>
      <c r="I45" s="255"/>
      <c r="J45" s="255"/>
      <c r="K45" s="255"/>
      <c r="L45" s="237">
        <v>0</v>
      </c>
      <c r="M45" s="237"/>
      <c r="N45" s="237"/>
      <c r="O45" s="237"/>
    </row>
    <row r="46" spans="1:15" s="1" customFormat="1" ht="30" customHeight="1" x14ac:dyDescent="0.2"/>
    <row r="47" spans="1:15" s="1" customFormat="1" ht="30" customHeight="1" x14ac:dyDescent="0.2">
      <c r="B47" s="234" t="s">
        <v>41</v>
      </c>
      <c r="C47" s="234"/>
      <c r="D47" s="234"/>
      <c r="E47" s="234"/>
      <c r="F47" s="234"/>
      <c r="G47" s="234"/>
      <c r="H47" s="234"/>
      <c r="I47" s="255"/>
      <c r="J47" s="255"/>
      <c r="K47" s="255"/>
      <c r="L47" s="235">
        <f>SUM(L31,L33,L35,L37,L39,L41,L43,L45)</f>
        <v>1337.15</v>
      </c>
      <c r="M47" s="235"/>
      <c r="N47" s="235"/>
      <c r="O47" s="235"/>
    </row>
    <row r="48" spans="1:15" s="1" customFormat="1" ht="30" customHeight="1" x14ac:dyDescent="0.25">
      <c r="A48" s="220" t="s">
        <v>42</v>
      </c>
      <c r="B48" s="220"/>
      <c r="C48" s="220"/>
      <c r="D48" s="220"/>
      <c r="E48" s="220"/>
      <c r="F48" s="220"/>
      <c r="G48" s="220"/>
      <c r="H48" s="220"/>
      <c r="I48" s="220"/>
      <c r="J48" s="220"/>
      <c r="K48" s="220"/>
      <c r="L48" s="220"/>
      <c r="M48" s="220"/>
      <c r="N48" s="220"/>
      <c r="O48" s="220"/>
    </row>
    <row r="49" spans="1:19" s="1" customFormat="1" ht="30" customHeight="1" x14ac:dyDescent="0.2"/>
    <row r="50" spans="1:19" s="1" customFormat="1" ht="30" customHeight="1" x14ac:dyDescent="0.25">
      <c r="A50" s="220" t="s">
        <v>43</v>
      </c>
      <c r="B50" s="220"/>
      <c r="C50" s="220"/>
      <c r="D50" s="220"/>
      <c r="E50" s="220"/>
      <c r="F50" s="220"/>
      <c r="G50" s="220"/>
      <c r="H50" s="220"/>
      <c r="I50" s="220"/>
      <c r="J50" s="220"/>
      <c r="K50" s="220"/>
      <c r="L50" s="220"/>
      <c r="M50" s="220"/>
      <c r="N50" s="220"/>
      <c r="O50" s="220"/>
    </row>
    <row r="51" spans="1:19" s="1" customFormat="1" ht="30" customHeight="1" x14ac:dyDescent="0.2"/>
    <row r="52" spans="1:19" s="1" customFormat="1" ht="30" customHeight="1" x14ac:dyDescent="0.2">
      <c r="A52" s="140">
        <v>2</v>
      </c>
      <c r="B52" s="241" t="s">
        <v>44</v>
      </c>
      <c r="C52" s="241"/>
      <c r="D52" s="241"/>
      <c r="E52" s="241"/>
      <c r="F52" s="241"/>
      <c r="G52" s="241"/>
      <c r="H52" s="241"/>
      <c r="I52" s="241"/>
      <c r="J52" s="241"/>
      <c r="K52" s="242" t="s">
        <v>27</v>
      </c>
      <c r="L52" s="242"/>
      <c r="M52" s="242"/>
      <c r="N52" s="242"/>
      <c r="O52" s="242"/>
    </row>
    <row r="53" spans="1:19" s="1" customFormat="1" ht="30" customHeight="1" x14ac:dyDescent="0.2">
      <c r="A53" s="3" t="s">
        <v>4</v>
      </c>
      <c r="B53" s="240" t="s">
        <v>45</v>
      </c>
      <c r="C53" s="240"/>
      <c r="D53" s="240"/>
      <c r="E53" s="240"/>
      <c r="F53" s="240"/>
      <c r="G53" s="240"/>
      <c r="H53" s="240"/>
      <c r="I53" s="240"/>
      <c r="J53" s="240"/>
      <c r="K53" s="237">
        <f>(2.95)*2*22-(L31*0.06)</f>
        <v>49.571000000000012</v>
      </c>
      <c r="L53" s="237"/>
      <c r="M53" s="237"/>
      <c r="N53" s="237"/>
      <c r="O53" s="237"/>
    </row>
    <row r="54" spans="1:19" s="1" customFormat="1" ht="35.1" customHeight="1" x14ac:dyDescent="0.2">
      <c r="A54" s="230" t="s">
        <v>350</v>
      </c>
      <c r="B54" s="230"/>
      <c r="C54" s="230"/>
      <c r="D54" s="230"/>
      <c r="E54" s="230"/>
      <c r="F54" s="230"/>
      <c r="G54" s="230"/>
      <c r="H54" s="230"/>
      <c r="I54" s="230"/>
      <c r="J54" s="230"/>
      <c r="K54" s="230"/>
      <c r="L54" s="230"/>
      <c r="M54" s="230"/>
      <c r="N54" s="230"/>
      <c r="O54" s="230"/>
    </row>
    <row r="55" spans="1:19" s="1" customFormat="1" ht="30" customHeight="1" x14ac:dyDescent="0.2">
      <c r="A55" s="3" t="s">
        <v>6</v>
      </c>
      <c r="B55" s="240" t="s">
        <v>46</v>
      </c>
      <c r="C55" s="240"/>
      <c r="D55" s="240"/>
      <c r="E55" s="240"/>
      <c r="F55" s="240"/>
      <c r="G55" s="240"/>
      <c r="H55" s="240"/>
      <c r="I55" s="240"/>
      <c r="J55" s="240"/>
      <c r="K55" s="237">
        <f>(22*(15))</f>
        <v>330</v>
      </c>
      <c r="L55" s="237"/>
      <c r="M55" s="237"/>
      <c r="N55" s="237"/>
      <c r="O55" s="237"/>
    </row>
    <row r="56" spans="1:19" s="1" customFormat="1" ht="35.1" customHeight="1" x14ac:dyDescent="0.2">
      <c r="A56" s="230" t="s">
        <v>351</v>
      </c>
      <c r="B56" s="230"/>
      <c r="C56" s="230"/>
      <c r="D56" s="230"/>
      <c r="E56" s="230"/>
      <c r="F56" s="230"/>
      <c r="G56" s="230"/>
      <c r="H56" s="230"/>
      <c r="I56" s="230"/>
      <c r="J56" s="230"/>
      <c r="K56" s="230"/>
      <c r="L56" s="230"/>
      <c r="M56" s="230"/>
      <c r="N56" s="230"/>
      <c r="O56" s="230"/>
    </row>
    <row r="57" spans="1:19" s="1" customFormat="1" ht="30" customHeight="1" x14ac:dyDescent="0.2">
      <c r="A57" s="3" t="s">
        <v>8</v>
      </c>
      <c r="B57" s="240" t="s">
        <v>352</v>
      </c>
      <c r="C57" s="240"/>
      <c r="D57" s="240"/>
      <c r="E57" s="240"/>
      <c r="F57" s="240"/>
      <c r="G57" s="240"/>
      <c r="H57" s="240"/>
      <c r="I57" s="240"/>
      <c r="J57" s="240"/>
      <c r="K57" s="254">
        <v>0</v>
      </c>
      <c r="L57" s="254"/>
      <c r="M57" s="254"/>
      <c r="N57" s="254"/>
      <c r="O57" s="254"/>
      <c r="S57" s="31"/>
    </row>
    <row r="58" spans="1:19" s="1" customFormat="1" ht="30" customHeight="1" x14ac:dyDescent="0.2">
      <c r="A58" s="253" t="s">
        <v>353</v>
      </c>
      <c r="B58" s="253"/>
      <c r="C58" s="253"/>
      <c r="D58" s="253"/>
      <c r="E58" s="253"/>
      <c r="F58" s="253"/>
      <c r="G58" s="253"/>
      <c r="H58" s="253"/>
      <c r="I58" s="253"/>
      <c r="J58" s="253"/>
      <c r="K58" s="253"/>
      <c r="L58" s="253"/>
      <c r="M58" s="253"/>
      <c r="N58" s="253"/>
      <c r="O58" s="253"/>
    </row>
    <row r="59" spans="1:19" s="1" customFormat="1" ht="30" customHeight="1" x14ac:dyDescent="0.2">
      <c r="A59" s="3" t="s">
        <v>10</v>
      </c>
      <c r="B59" s="240" t="s">
        <v>47</v>
      </c>
      <c r="C59" s="240"/>
      <c r="D59" s="240"/>
      <c r="E59" s="240"/>
      <c r="F59" s="240"/>
      <c r="G59" s="240"/>
      <c r="H59" s="240"/>
      <c r="I59" s="240"/>
      <c r="J59" s="240"/>
      <c r="K59" s="237">
        <f>(0*12*0.02)/12</f>
        <v>0</v>
      </c>
      <c r="L59" s="237"/>
      <c r="M59" s="237"/>
      <c r="N59" s="237"/>
      <c r="O59" s="237"/>
    </row>
    <row r="60" spans="1:19" s="1" customFormat="1" ht="30" customHeight="1" x14ac:dyDescent="0.2">
      <c r="A60" s="252" t="s">
        <v>353</v>
      </c>
      <c r="B60" s="252"/>
      <c r="C60" s="252"/>
      <c r="D60" s="252"/>
      <c r="E60" s="252"/>
      <c r="F60" s="252"/>
      <c r="G60" s="252"/>
      <c r="H60" s="252"/>
      <c r="I60" s="252"/>
      <c r="J60" s="252"/>
      <c r="K60" s="252"/>
      <c r="L60" s="252"/>
      <c r="M60" s="252"/>
      <c r="N60" s="252"/>
      <c r="O60" s="252"/>
    </row>
    <row r="61" spans="1:19" s="1" customFormat="1" ht="30" customHeight="1" x14ac:dyDescent="0.2">
      <c r="A61" s="3" t="s">
        <v>33</v>
      </c>
      <c r="B61" s="240" t="s">
        <v>178</v>
      </c>
      <c r="C61" s="240"/>
      <c r="D61" s="240"/>
      <c r="E61" s="240"/>
      <c r="F61" s="240"/>
      <c r="G61" s="240"/>
      <c r="H61" s="240"/>
      <c r="I61" s="240"/>
      <c r="J61" s="240"/>
      <c r="K61" s="237">
        <f>((91.62/12))-((91.62/12)*10%)</f>
        <v>6.8715000000000011</v>
      </c>
      <c r="L61" s="237">
        <f>((60.29/12))-((60/12)*10%)</f>
        <v>4.5241666666666669</v>
      </c>
      <c r="M61" s="237">
        <f>((60.29/12))-((60/12)*10%)</f>
        <v>4.5241666666666669</v>
      </c>
      <c r="N61" s="237">
        <f>((60.29/12))-((60/12)*10%)</f>
        <v>4.5241666666666669</v>
      </c>
      <c r="O61" s="237">
        <f>((60.29/12))-((60/12)*10%)</f>
        <v>4.5241666666666669</v>
      </c>
    </row>
    <row r="62" spans="1:19" s="1" customFormat="1" ht="30" customHeight="1" x14ac:dyDescent="0.2">
      <c r="A62" s="246" t="s">
        <v>354</v>
      </c>
      <c r="B62" s="246"/>
      <c r="C62" s="246"/>
      <c r="D62" s="246"/>
      <c r="E62" s="246"/>
      <c r="F62" s="246"/>
      <c r="G62" s="246"/>
      <c r="H62" s="246"/>
      <c r="I62" s="246"/>
      <c r="J62" s="246"/>
      <c r="K62" s="246"/>
      <c r="L62" s="246"/>
      <c r="M62" s="246"/>
      <c r="N62" s="246"/>
      <c r="O62" s="246"/>
    </row>
    <row r="63" spans="1:19" s="1" customFormat="1" ht="30" customHeight="1" x14ac:dyDescent="0.2">
      <c r="A63" s="4" t="s">
        <v>35</v>
      </c>
      <c r="B63" s="251" t="s">
        <v>177</v>
      </c>
      <c r="C63" s="251"/>
      <c r="D63" s="251"/>
      <c r="E63" s="251"/>
      <c r="F63" s="251"/>
      <c r="G63" s="251"/>
      <c r="H63" s="251"/>
      <c r="I63" s="251"/>
      <c r="J63" s="251"/>
      <c r="K63" s="237">
        <f>0*((8.07+3.25))</f>
        <v>0</v>
      </c>
      <c r="L63" s="237">
        <f t="shared" ref="L63:O63" si="0">((7.4+2.98))-0.5</f>
        <v>9.8800000000000008</v>
      </c>
      <c r="M63" s="237">
        <f t="shared" si="0"/>
        <v>9.8800000000000008</v>
      </c>
      <c r="N63" s="237">
        <f t="shared" si="0"/>
        <v>9.8800000000000008</v>
      </c>
      <c r="O63" s="237">
        <f t="shared" si="0"/>
        <v>9.8800000000000008</v>
      </c>
    </row>
    <row r="64" spans="1:19" s="1" customFormat="1" ht="30" customHeight="1" x14ac:dyDescent="0.2">
      <c r="A64" s="252" t="s">
        <v>353</v>
      </c>
      <c r="B64" s="252"/>
      <c r="C64" s="252"/>
      <c r="D64" s="252"/>
      <c r="E64" s="252"/>
      <c r="F64" s="252"/>
      <c r="G64" s="252"/>
      <c r="H64" s="252"/>
      <c r="I64" s="252"/>
      <c r="J64" s="252"/>
      <c r="K64" s="252"/>
      <c r="L64" s="252"/>
      <c r="M64" s="252"/>
      <c r="N64" s="252"/>
      <c r="O64" s="252"/>
    </row>
    <row r="65" spans="1:15" s="1" customFormat="1" ht="30" customHeight="1" x14ac:dyDescent="0.2">
      <c r="A65" s="4" t="s">
        <v>37</v>
      </c>
      <c r="B65" s="245" t="s">
        <v>179</v>
      </c>
      <c r="C65" s="245"/>
      <c r="D65" s="245"/>
      <c r="E65" s="245"/>
      <c r="F65" s="245"/>
      <c r="G65" s="245"/>
      <c r="H65" s="245"/>
      <c r="I65" s="245"/>
      <c r="J65" s="245"/>
      <c r="K65" s="237"/>
      <c r="L65" s="237"/>
      <c r="M65" s="237"/>
      <c r="N65" s="237"/>
      <c r="O65" s="237"/>
    </row>
    <row r="66" spans="1:15" s="1" customFormat="1" ht="30" customHeight="1" x14ac:dyDescent="0.2">
      <c r="A66" s="248"/>
      <c r="B66" s="248"/>
      <c r="C66" s="248"/>
      <c r="D66" s="248"/>
      <c r="E66" s="248"/>
      <c r="F66" s="248"/>
      <c r="G66" s="248"/>
      <c r="H66" s="248"/>
      <c r="I66" s="248"/>
      <c r="J66" s="248"/>
      <c r="K66" s="248"/>
      <c r="L66" s="248"/>
      <c r="M66" s="248"/>
      <c r="N66" s="248"/>
      <c r="O66" s="248"/>
    </row>
    <row r="67" spans="1:15" s="1" customFormat="1" ht="30" customHeight="1" x14ac:dyDescent="0.2">
      <c r="B67" s="234" t="s">
        <v>48</v>
      </c>
      <c r="C67" s="234"/>
      <c r="D67" s="234"/>
      <c r="E67" s="234"/>
      <c r="F67" s="234"/>
      <c r="G67" s="234"/>
      <c r="H67" s="234"/>
      <c r="I67" s="234"/>
      <c r="J67" s="234"/>
      <c r="K67" s="235">
        <f>SUM(K53,K55,K57,K59,K61,K63,K65)</f>
        <v>386.44250000000005</v>
      </c>
      <c r="L67" s="235"/>
      <c r="M67" s="235"/>
      <c r="N67" s="235"/>
      <c r="O67" s="235"/>
    </row>
    <row r="68" spans="1:15" s="1" customFormat="1" ht="30" customHeight="1" x14ac:dyDescent="0.2"/>
    <row r="69" spans="1:15" s="1" customFormat="1" ht="30" customHeight="1" x14ac:dyDescent="0.25">
      <c r="A69" s="220" t="s">
        <v>49</v>
      </c>
      <c r="B69" s="220"/>
      <c r="C69" s="220"/>
      <c r="D69" s="220"/>
      <c r="E69" s="220"/>
      <c r="F69" s="220"/>
      <c r="G69" s="220"/>
      <c r="H69" s="220"/>
      <c r="I69" s="220"/>
      <c r="J69" s="220"/>
      <c r="K69" s="220"/>
      <c r="L69" s="220"/>
      <c r="M69" s="220"/>
      <c r="N69" s="220"/>
      <c r="O69" s="220"/>
    </row>
    <row r="70" spans="1:15" s="1" customFormat="1" ht="30" customHeight="1" x14ac:dyDescent="0.2"/>
    <row r="71" spans="1:15" s="1" customFormat="1" ht="30" customHeight="1" x14ac:dyDescent="0.2">
      <c r="A71" s="140">
        <v>3</v>
      </c>
      <c r="B71" s="241" t="s">
        <v>50</v>
      </c>
      <c r="C71" s="241"/>
      <c r="D71" s="241"/>
      <c r="E71" s="241"/>
      <c r="F71" s="241"/>
      <c r="G71" s="241"/>
      <c r="H71" s="241"/>
      <c r="I71" s="241"/>
      <c r="J71" s="241"/>
      <c r="K71" s="242" t="s">
        <v>27</v>
      </c>
      <c r="L71" s="242"/>
      <c r="M71" s="242"/>
      <c r="N71" s="242"/>
      <c r="O71" s="242"/>
    </row>
    <row r="72" spans="1:15" s="1" customFormat="1" ht="30" customHeight="1" x14ac:dyDescent="0.2">
      <c r="A72" s="3" t="s">
        <v>4</v>
      </c>
      <c r="B72" s="240" t="s">
        <v>238</v>
      </c>
      <c r="C72" s="246"/>
      <c r="D72" s="246"/>
      <c r="E72" s="246"/>
      <c r="F72" s="246"/>
      <c r="G72" s="246"/>
      <c r="H72" s="246"/>
      <c r="I72" s="246"/>
      <c r="J72" s="250"/>
      <c r="K72" s="237">
        <f>Uniformes!$H$10</f>
        <v>40.060166666666674</v>
      </c>
      <c r="L72" s="237">
        <f>(37.11*2/6)+(32*2/6)+(5.5*1/10)+(4.04*1/6)+(6.55*2/2)+(30.05*1/6)+(25.48*1/6)</f>
        <v>40.065000000000005</v>
      </c>
      <c r="M72" s="237">
        <f>(37.11*2/6)+(32*2/6)+(5.5*1/10)+(4.04*1/6)+(6.55*2/2)+(30.05*1/6)+(25.48*1/6)</f>
        <v>40.065000000000005</v>
      </c>
      <c r="N72" s="237">
        <f>(37.11*2/6)+(32*2/6)+(5.5*1/10)+(4.04*1/6)+(6.55*2/2)+(30.05*1/6)+(25.48*1/6)</f>
        <v>40.065000000000005</v>
      </c>
      <c r="O72" s="237">
        <f>(37.11*2/6)+(32*2/6)+(5.5*1/10)+(4.04*1/6)+(6.55*2/2)+(30.05*1/6)+(25.48*1/6)</f>
        <v>40.065000000000005</v>
      </c>
    </row>
    <row r="73" spans="1:15" s="1" customFormat="1" ht="30" customHeight="1" x14ac:dyDescent="0.2">
      <c r="A73" s="230" t="s">
        <v>309</v>
      </c>
      <c r="B73" s="230"/>
      <c r="C73" s="230"/>
      <c r="D73" s="230"/>
      <c r="E73" s="230"/>
      <c r="F73" s="230"/>
      <c r="G73" s="230"/>
      <c r="H73" s="230"/>
      <c r="I73" s="230"/>
      <c r="J73" s="230"/>
      <c r="K73" s="230"/>
      <c r="L73" s="230"/>
      <c r="M73" s="230"/>
      <c r="N73" s="230"/>
      <c r="O73" s="230"/>
    </row>
    <row r="74" spans="1:15" s="1" customFormat="1" ht="30" customHeight="1" x14ac:dyDescent="0.2">
      <c r="A74" s="142" t="s">
        <v>6</v>
      </c>
      <c r="B74" s="245" t="s">
        <v>258</v>
      </c>
      <c r="C74" s="245"/>
      <c r="D74" s="245"/>
      <c r="E74" s="245"/>
      <c r="F74" s="245"/>
      <c r="G74" s="245"/>
      <c r="H74" s="245"/>
      <c r="I74" s="245"/>
      <c r="J74" s="245"/>
      <c r="K74" s="237">
        <f>('Materiais-Limpeza'!G41)/25</f>
        <v>219.65119999999999</v>
      </c>
      <c r="L74" s="237"/>
      <c r="M74" s="237"/>
      <c r="N74" s="237"/>
      <c r="O74" s="237"/>
    </row>
    <row r="75" spans="1:15" s="1" customFormat="1" ht="77.25" customHeight="1" x14ac:dyDescent="0.2">
      <c r="A75" s="230" t="s">
        <v>263</v>
      </c>
      <c r="B75" s="230"/>
      <c r="C75" s="230"/>
      <c r="D75" s="230"/>
      <c r="E75" s="230"/>
      <c r="F75" s="230"/>
      <c r="G75" s="230"/>
      <c r="H75" s="230"/>
      <c r="I75" s="230"/>
      <c r="J75" s="230"/>
      <c r="K75" s="230"/>
      <c r="L75" s="230"/>
      <c r="M75" s="230"/>
      <c r="N75" s="230"/>
      <c r="O75" s="230"/>
    </row>
    <row r="76" spans="1:15" s="1" customFormat="1" ht="30" customHeight="1" x14ac:dyDescent="0.2">
      <c r="A76" s="142" t="s">
        <v>8</v>
      </c>
      <c r="B76" s="245" t="s">
        <v>259</v>
      </c>
      <c r="C76" s="245"/>
      <c r="D76" s="245"/>
      <c r="E76" s="245"/>
      <c r="F76" s="245"/>
      <c r="G76" s="245"/>
      <c r="H76" s="245"/>
      <c r="I76" s="245"/>
      <c r="J76" s="245"/>
      <c r="K76" s="237">
        <f>('Equipamentos-Ferramentas'!G56)/25</f>
        <v>110.19830399999996</v>
      </c>
      <c r="L76" s="237"/>
      <c r="M76" s="237"/>
      <c r="N76" s="237"/>
      <c r="O76" s="237"/>
    </row>
    <row r="77" spans="1:15" s="1" customFormat="1" ht="62.25" customHeight="1" x14ac:dyDescent="0.2">
      <c r="A77" s="230" t="s">
        <v>184</v>
      </c>
      <c r="B77" s="230"/>
      <c r="C77" s="230"/>
      <c r="D77" s="230"/>
      <c r="E77" s="230"/>
      <c r="F77" s="230"/>
      <c r="G77" s="230"/>
      <c r="H77" s="230"/>
      <c r="I77" s="230"/>
      <c r="J77" s="230"/>
      <c r="K77" s="230"/>
      <c r="L77" s="230"/>
      <c r="M77" s="230"/>
      <c r="N77" s="230"/>
      <c r="O77" s="230"/>
    </row>
    <row r="78" spans="1:15" s="1" customFormat="1" ht="46.5" customHeight="1" x14ac:dyDescent="0.2">
      <c r="A78" s="142" t="s">
        <v>10</v>
      </c>
      <c r="B78" s="230" t="s">
        <v>267</v>
      </c>
      <c r="C78" s="230"/>
      <c r="D78" s="230"/>
      <c r="E78" s="230"/>
      <c r="F78" s="230"/>
      <c r="G78" s="230"/>
      <c r="H78" s="230"/>
      <c r="I78" s="230"/>
      <c r="J78" s="230"/>
      <c r="K78" s="237">
        <f>(EPIs!E21)/25</f>
        <v>53.180233333333348</v>
      </c>
      <c r="L78" s="237"/>
      <c r="M78" s="237"/>
      <c r="N78" s="237"/>
      <c r="O78" s="237"/>
    </row>
    <row r="79" spans="1:15" s="1" customFormat="1" ht="30" customHeight="1" x14ac:dyDescent="0.2">
      <c r="A79" s="229"/>
      <c r="B79" s="229"/>
      <c r="C79" s="229"/>
      <c r="D79" s="229"/>
      <c r="E79" s="229"/>
      <c r="F79" s="229"/>
      <c r="G79" s="229"/>
      <c r="H79" s="229"/>
      <c r="I79" s="229"/>
      <c r="J79" s="229"/>
      <c r="K79" s="229"/>
      <c r="L79" s="229"/>
      <c r="M79" s="229"/>
      <c r="N79" s="229"/>
      <c r="O79" s="229"/>
    </row>
    <row r="80" spans="1:15" s="1" customFormat="1" ht="30" customHeight="1" x14ac:dyDescent="0.2">
      <c r="B80" s="234" t="s">
        <v>51</v>
      </c>
      <c r="C80" s="234"/>
      <c r="D80" s="234"/>
      <c r="E80" s="234"/>
      <c r="F80" s="234"/>
      <c r="G80" s="234"/>
      <c r="H80" s="234"/>
      <c r="I80" s="234"/>
      <c r="J80" s="234"/>
      <c r="K80" s="235">
        <f>SUM(K72,K74,K76,K78)</f>
        <v>423.08990399999993</v>
      </c>
      <c r="L80" s="235"/>
      <c r="M80" s="235"/>
      <c r="N80" s="235"/>
      <c r="O80" s="235"/>
    </row>
    <row r="81" spans="1:15" s="1" customFormat="1" ht="30" customHeight="1" x14ac:dyDescent="0.2"/>
    <row r="82" spans="1:15" s="1" customFormat="1" ht="30" customHeight="1" x14ac:dyDescent="0.25">
      <c r="A82" s="220" t="s">
        <v>52</v>
      </c>
      <c r="B82" s="220"/>
      <c r="C82" s="220"/>
      <c r="D82" s="220"/>
      <c r="E82" s="220"/>
      <c r="F82" s="220"/>
      <c r="G82" s="220"/>
      <c r="H82" s="220"/>
      <c r="I82" s="220"/>
      <c r="J82" s="220"/>
      <c r="K82" s="220"/>
      <c r="L82" s="220"/>
      <c r="M82" s="220"/>
      <c r="N82" s="220"/>
      <c r="O82" s="220"/>
    </row>
    <row r="83" spans="1:15" s="1" customFormat="1" ht="30" customHeight="1" x14ac:dyDescent="0.2"/>
    <row r="84" spans="1:15" s="1" customFormat="1" ht="30" customHeight="1" x14ac:dyDescent="0.25">
      <c r="A84" s="220" t="s">
        <v>53</v>
      </c>
      <c r="B84" s="220"/>
      <c r="C84" s="220"/>
      <c r="D84" s="220"/>
      <c r="E84" s="220"/>
      <c r="F84" s="220"/>
      <c r="G84" s="220"/>
      <c r="H84" s="220"/>
      <c r="I84" s="220"/>
      <c r="J84" s="220"/>
      <c r="K84" s="220"/>
      <c r="L84" s="220"/>
      <c r="M84" s="220"/>
      <c r="N84" s="220"/>
      <c r="O84" s="220"/>
    </row>
    <row r="85" spans="1:15" s="1" customFormat="1" ht="30" customHeight="1" x14ac:dyDescent="0.2"/>
    <row r="86" spans="1:15" s="1" customFormat="1" ht="30" customHeight="1" x14ac:dyDescent="0.2">
      <c r="A86" s="236" t="s">
        <v>54</v>
      </c>
      <c r="B86" s="236"/>
      <c r="C86" s="236"/>
      <c r="D86" s="236"/>
      <c r="E86" s="236"/>
      <c r="F86" s="236"/>
      <c r="G86" s="236"/>
      <c r="I86" s="236" t="s">
        <v>180</v>
      </c>
      <c r="J86" s="236"/>
      <c r="K86" s="236"/>
      <c r="L86" s="236"/>
      <c r="M86" s="236"/>
      <c r="N86" s="236"/>
      <c r="O86" s="236"/>
    </row>
    <row r="87" spans="1:15" s="1" customFormat="1" ht="30" customHeight="1" x14ac:dyDescent="0.2">
      <c r="A87" s="141" t="s">
        <v>55</v>
      </c>
      <c r="B87" s="224" t="s">
        <v>56</v>
      </c>
      <c r="C87" s="224"/>
      <c r="D87" s="224"/>
      <c r="E87" s="141" t="s">
        <v>57</v>
      </c>
      <c r="F87" s="249" t="s">
        <v>27</v>
      </c>
      <c r="G87" s="249"/>
      <c r="I87" s="141" t="s">
        <v>55</v>
      </c>
      <c r="J87" s="224" t="s">
        <v>56</v>
      </c>
      <c r="K87" s="224"/>
      <c r="L87" s="224"/>
      <c r="M87" s="141" t="s">
        <v>57</v>
      </c>
      <c r="N87" s="249" t="s">
        <v>27</v>
      </c>
      <c r="O87" s="249"/>
    </row>
    <row r="88" spans="1:15" s="1" customFormat="1" ht="30" customHeight="1" x14ac:dyDescent="0.2">
      <c r="A88" s="142" t="s">
        <v>4</v>
      </c>
      <c r="B88" s="245" t="s">
        <v>58</v>
      </c>
      <c r="C88" s="245"/>
      <c r="D88" s="245"/>
      <c r="E88" s="5">
        <v>0.2</v>
      </c>
      <c r="F88" s="237">
        <f>L47*E88</f>
        <v>267.43</v>
      </c>
      <c r="G88" s="237"/>
      <c r="I88" s="142" t="s">
        <v>4</v>
      </c>
      <c r="J88" s="245" t="s">
        <v>58</v>
      </c>
      <c r="K88" s="245"/>
      <c r="L88" s="245"/>
      <c r="M88" s="5">
        <v>0.2</v>
      </c>
      <c r="N88" s="237">
        <f>L47*M88</f>
        <v>267.43</v>
      </c>
      <c r="O88" s="237"/>
    </row>
    <row r="89" spans="1:15" s="1" customFormat="1" ht="30" customHeight="1" x14ac:dyDescent="0.2">
      <c r="A89" s="230" t="s">
        <v>59</v>
      </c>
      <c r="B89" s="230"/>
      <c r="C89" s="230"/>
      <c r="D89" s="230"/>
      <c r="E89" s="230"/>
      <c r="F89" s="230"/>
      <c r="G89" s="230"/>
      <c r="I89" s="230" t="s">
        <v>59</v>
      </c>
      <c r="J89" s="230"/>
      <c r="K89" s="230"/>
      <c r="L89" s="230"/>
      <c r="M89" s="230"/>
      <c r="N89" s="230"/>
      <c r="O89" s="230"/>
    </row>
    <row r="90" spans="1:15" s="1" customFormat="1" ht="30" customHeight="1" x14ac:dyDescent="0.2">
      <c r="A90" s="142" t="s">
        <v>6</v>
      </c>
      <c r="B90" s="245" t="s">
        <v>60</v>
      </c>
      <c r="C90" s="245"/>
      <c r="D90" s="245"/>
      <c r="E90" s="5">
        <v>1.4999999999999999E-2</v>
      </c>
      <c r="F90" s="237">
        <f>L47*E90</f>
        <v>20.05725</v>
      </c>
      <c r="G90" s="237"/>
      <c r="I90" s="142" t="s">
        <v>6</v>
      </c>
      <c r="J90" s="245" t="s">
        <v>60</v>
      </c>
      <c r="K90" s="245"/>
      <c r="L90" s="245"/>
      <c r="M90" s="5">
        <v>0</v>
      </c>
      <c r="N90" s="237">
        <f>L47*M90</f>
        <v>0</v>
      </c>
      <c r="O90" s="237"/>
    </row>
    <row r="91" spans="1:15" s="1" customFormat="1" ht="30" customHeight="1" x14ac:dyDescent="0.2">
      <c r="A91" s="230" t="s">
        <v>61</v>
      </c>
      <c r="B91" s="230"/>
      <c r="C91" s="230"/>
      <c r="D91" s="230"/>
      <c r="E91" s="230"/>
      <c r="F91" s="230"/>
      <c r="G91" s="230"/>
      <c r="I91" s="230" t="s">
        <v>61</v>
      </c>
      <c r="J91" s="230"/>
      <c r="K91" s="230"/>
      <c r="L91" s="230"/>
      <c r="M91" s="230"/>
      <c r="N91" s="230"/>
      <c r="O91" s="230"/>
    </row>
    <row r="92" spans="1:15" s="1" customFormat="1" ht="30" customHeight="1" x14ac:dyDescent="0.2">
      <c r="A92" s="142" t="s">
        <v>8</v>
      </c>
      <c r="B92" s="245" t="s">
        <v>62</v>
      </c>
      <c r="C92" s="245"/>
      <c r="D92" s="245"/>
      <c r="E92" s="5">
        <v>0.01</v>
      </c>
      <c r="F92" s="237">
        <f>L47*E92</f>
        <v>13.371500000000001</v>
      </c>
      <c r="G92" s="237"/>
      <c r="I92" s="142" t="s">
        <v>8</v>
      </c>
      <c r="J92" s="245" t="s">
        <v>62</v>
      </c>
      <c r="K92" s="245"/>
      <c r="L92" s="245"/>
      <c r="M92" s="5">
        <v>0</v>
      </c>
      <c r="N92" s="237">
        <f>L47*M92</f>
        <v>0</v>
      </c>
      <c r="O92" s="237"/>
    </row>
    <row r="93" spans="1:15" s="1" customFormat="1" ht="30" customHeight="1" x14ac:dyDescent="0.2">
      <c r="A93" s="230" t="s">
        <v>63</v>
      </c>
      <c r="B93" s="230"/>
      <c r="C93" s="230"/>
      <c r="D93" s="230"/>
      <c r="E93" s="230"/>
      <c r="F93" s="230"/>
      <c r="G93" s="230"/>
      <c r="I93" s="230" t="s">
        <v>63</v>
      </c>
      <c r="J93" s="230"/>
      <c r="K93" s="230"/>
      <c r="L93" s="230"/>
      <c r="M93" s="230"/>
      <c r="N93" s="230"/>
      <c r="O93" s="230"/>
    </row>
    <row r="94" spans="1:15" s="1" customFormat="1" ht="30" customHeight="1" x14ac:dyDescent="0.2">
      <c r="A94" s="142" t="s">
        <v>10</v>
      </c>
      <c r="B94" s="245" t="s">
        <v>64</v>
      </c>
      <c r="C94" s="245"/>
      <c r="D94" s="245"/>
      <c r="E94" s="5">
        <v>2E-3</v>
      </c>
      <c r="F94" s="237">
        <f>L47*E94</f>
        <v>2.6743000000000001</v>
      </c>
      <c r="G94" s="237"/>
      <c r="I94" s="142" t="s">
        <v>10</v>
      </c>
      <c r="J94" s="245" t="s">
        <v>64</v>
      </c>
      <c r="K94" s="245"/>
      <c r="L94" s="245"/>
      <c r="M94" s="5">
        <v>0</v>
      </c>
      <c r="N94" s="237">
        <f>L47*M94</f>
        <v>0</v>
      </c>
      <c r="O94" s="237"/>
    </row>
    <row r="95" spans="1:15" s="1" customFormat="1" ht="30" customHeight="1" x14ac:dyDescent="0.2">
      <c r="A95" s="230" t="s">
        <v>65</v>
      </c>
      <c r="B95" s="230"/>
      <c r="C95" s="230"/>
      <c r="D95" s="230"/>
      <c r="E95" s="230"/>
      <c r="F95" s="230"/>
      <c r="G95" s="230"/>
      <c r="I95" s="230" t="s">
        <v>65</v>
      </c>
      <c r="J95" s="230"/>
      <c r="K95" s="230"/>
      <c r="L95" s="230"/>
      <c r="M95" s="230"/>
      <c r="N95" s="230"/>
      <c r="O95" s="230"/>
    </row>
    <row r="96" spans="1:15" s="1" customFormat="1" ht="30" customHeight="1" x14ac:dyDescent="0.2">
      <c r="A96" s="142" t="s">
        <v>33</v>
      </c>
      <c r="B96" s="245" t="s">
        <v>66</v>
      </c>
      <c r="C96" s="245"/>
      <c r="D96" s="245"/>
      <c r="E96" s="5">
        <v>2.5000000000000001E-2</v>
      </c>
      <c r="F96" s="237">
        <f>L47*E96</f>
        <v>33.428750000000001</v>
      </c>
      <c r="G96" s="237"/>
      <c r="I96" s="142" t="s">
        <v>33</v>
      </c>
      <c r="J96" s="245" t="s">
        <v>66</v>
      </c>
      <c r="K96" s="245"/>
      <c r="L96" s="245"/>
      <c r="M96" s="5">
        <v>0</v>
      </c>
      <c r="N96" s="237">
        <f>L47*M96</f>
        <v>0</v>
      </c>
      <c r="O96" s="237"/>
    </row>
    <row r="97" spans="1:15" s="1" customFormat="1" ht="30" customHeight="1" x14ac:dyDescent="0.2">
      <c r="A97" s="230" t="s">
        <v>67</v>
      </c>
      <c r="B97" s="230"/>
      <c r="C97" s="230"/>
      <c r="D97" s="230"/>
      <c r="E97" s="230"/>
      <c r="F97" s="230"/>
      <c r="G97" s="230"/>
      <c r="I97" s="230" t="s">
        <v>67</v>
      </c>
      <c r="J97" s="230"/>
      <c r="K97" s="230"/>
      <c r="L97" s="230"/>
      <c r="M97" s="230"/>
      <c r="N97" s="230"/>
      <c r="O97" s="230"/>
    </row>
    <row r="98" spans="1:15" s="1" customFormat="1" ht="30" customHeight="1" x14ac:dyDescent="0.2">
      <c r="A98" s="142" t="s">
        <v>35</v>
      </c>
      <c r="B98" s="245" t="s">
        <v>68</v>
      </c>
      <c r="C98" s="245"/>
      <c r="D98" s="245"/>
      <c r="E98" s="5">
        <v>0.08</v>
      </c>
      <c r="F98" s="237">
        <f>L47*E98</f>
        <v>106.97200000000001</v>
      </c>
      <c r="G98" s="237"/>
      <c r="I98" s="142" t="s">
        <v>35</v>
      </c>
      <c r="J98" s="245" t="s">
        <v>68</v>
      </c>
      <c r="K98" s="245"/>
      <c r="L98" s="245"/>
      <c r="M98" s="5">
        <v>0.08</v>
      </c>
      <c r="N98" s="237">
        <f>L47*M98</f>
        <v>106.97200000000001</v>
      </c>
      <c r="O98" s="237"/>
    </row>
    <row r="99" spans="1:15" s="1" customFormat="1" ht="30" customHeight="1" x14ac:dyDescent="0.2">
      <c r="A99" s="229" t="s">
        <v>69</v>
      </c>
      <c r="B99" s="229"/>
      <c r="C99" s="229"/>
      <c r="D99" s="229"/>
      <c r="E99" s="229"/>
      <c r="F99" s="229"/>
      <c r="G99" s="229"/>
      <c r="I99" s="229" t="s">
        <v>69</v>
      </c>
      <c r="J99" s="229"/>
      <c r="K99" s="229"/>
      <c r="L99" s="229"/>
      <c r="M99" s="229"/>
      <c r="N99" s="229"/>
      <c r="O99" s="229"/>
    </row>
    <row r="100" spans="1:15" s="1" customFormat="1" ht="30" customHeight="1" x14ac:dyDescent="0.2">
      <c r="A100" s="142" t="s">
        <v>37</v>
      </c>
      <c r="B100" s="245" t="s">
        <v>70</v>
      </c>
      <c r="C100" s="245"/>
      <c r="D100" s="245"/>
      <c r="E100" s="5">
        <v>0.03</v>
      </c>
      <c r="F100" s="237">
        <f>L47*E100</f>
        <v>40.1145</v>
      </c>
      <c r="G100" s="237"/>
      <c r="I100" s="142" t="s">
        <v>37</v>
      </c>
      <c r="J100" s="245" t="s">
        <v>70</v>
      </c>
      <c r="K100" s="245"/>
      <c r="L100" s="245"/>
      <c r="M100" s="5">
        <v>0.03</v>
      </c>
      <c r="N100" s="237">
        <f>L47*M100</f>
        <v>40.1145</v>
      </c>
      <c r="O100" s="237"/>
    </row>
    <row r="101" spans="1:15" s="1" customFormat="1" ht="30" customHeight="1" x14ac:dyDescent="0.2">
      <c r="A101" s="230" t="s">
        <v>71</v>
      </c>
      <c r="B101" s="230"/>
      <c r="C101" s="230"/>
      <c r="D101" s="230"/>
      <c r="E101" s="230"/>
      <c r="F101" s="230"/>
      <c r="G101" s="230"/>
      <c r="I101" s="230" t="s">
        <v>71</v>
      </c>
      <c r="J101" s="230"/>
      <c r="K101" s="230"/>
      <c r="L101" s="230"/>
      <c r="M101" s="230"/>
      <c r="N101" s="230"/>
      <c r="O101" s="230"/>
    </row>
    <row r="102" spans="1:15" s="1" customFormat="1" ht="30" customHeight="1" x14ac:dyDescent="0.2">
      <c r="A102" s="142" t="s">
        <v>39</v>
      </c>
      <c r="B102" s="245" t="s">
        <v>72</v>
      </c>
      <c r="C102" s="245"/>
      <c r="D102" s="245"/>
      <c r="E102" s="5">
        <v>6.0000000000000001E-3</v>
      </c>
      <c r="F102" s="237">
        <f>L47*E102</f>
        <v>8.0228999999999999</v>
      </c>
      <c r="G102" s="237"/>
      <c r="I102" s="142" t="s">
        <v>39</v>
      </c>
      <c r="J102" s="245" t="s">
        <v>72</v>
      </c>
      <c r="K102" s="245"/>
      <c r="L102" s="245"/>
      <c r="M102" s="5">
        <v>0</v>
      </c>
      <c r="N102" s="237">
        <f>L47*M102</f>
        <v>0</v>
      </c>
      <c r="O102" s="237"/>
    </row>
    <row r="103" spans="1:15" s="1" customFormat="1" ht="30" customHeight="1" x14ac:dyDescent="0.2">
      <c r="A103" s="229" t="s">
        <v>73</v>
      </c>
      <c r="B103" s="229"/>
      <c r="C103" s="229"/>
      <c r="D103" s="229"/>
      <c r="E103" s="229"/>
      <c r="F103" s="229"/>
      <c r="G103" s="229"/>
      <c r="I103" s="229" t="s">
        <v>73</v>
      </c>
      <c r="J103" s="229"/>
      <c r="K103" s="229"/>
      <c r="L103" s="229"/>
      <c r="M103" s="229"/>
      <c r="N103" s="229"/>
      <c r="O103" s="229"/>
    </row>
    <row r="104" spans="1:15" s="1" customFormat="1" ht="30" customHeight="1" x14ac:dyDescent="0.2">
      <c r="A104" s="30"/>
      <c r="B104" s="234" t="s">
        <v>74</v>
      </c>
      <c r="C104" s="234"/>
      <c r="D104" s="234"/>
      <c r="E104" s="6">
        <f>SUM(E88,E90,E92,E94,E96,E98,E100,E102)</f>
        <v>0.3680000000000001</v>
      </c>
      <c r="F104" s="235">
        <f>SUM(F88,F90,F92,F94,F96,F98,F100,F102)</f>
        <v>492.07120000000003</v>
      </c>
      <c r="G104" s="235"/>
      <c r="I104" s="30"/>
      <c r="J104" s="234" t="s">
        <v>74</v>
      </c>
      <c r="K104" s="234"/>
      <c r="L104" s="234"/>
      <c r="M104" s="6">
        <f>SUM(M88,M90,M92,M94,M96,M98,M100,M102)</f>
        <v>0.31000000000000005</v>
      </c>
      <c r="N104" s="235">
        <f>SUM(N88,N90,N92,N94,N96,N98,N100,N102)</f>
        <v>414.51650000000006</v>
      </c>
      <c r="O104" s="235"/>
    </row>
    <row r="105" spans="1:15" s="1" customFormat="1" ht="30" customHeight="1" x14ac:dyDescent="0.2"/>
    <row r="106" spans="1:15" s="1" customFormat="1" ht="30" customHeight="1" x14ac:dyDescent="0.25">
      <c r="A106" s="220" t="s">
        <v>75</v>
      </c>
      <c r="B106" s="220"/>
      <c r="C106" s="220"/>
      <c r="D106" s="220"/>
      <c r="E106" s="220"/>
      <c r="F106" s="220"/>
      <c r="G106" s="220"/>
      <c r="H106" s="220"/>
      <c r="I106" s="220"/>
      <c r="J106" s="220"/>
      <c r="K106" s="220"/>
      <c r="L106" s="220"/>
      <c r="M106" s="220"/>
      <c r="N106" s="220"/>
      <c r="O106" s="220"/>
    </row>
    <row r="107" spans="1:15" s="1" customFormat="1" ht="30" customHeight="1" x14ac:dyDescent="0.2"/>
    <row r="108" spans="1:15" s="1" customFormat="1" ht="30" customHeight="1" x14ac:dyDescent="0.2">
      <c r="A108" s="140" t="s">
        <v>76</v>
      </c>
      <c r="B108" s="241" t="s">
        <v>77</v>
      </c>
      <c r="C108" s="241"/>
      <c r="D108" s="241"/>
      <c r="E108" s="241"/>
      <c r="F108" s="241"/>
      <c r="G108" s="241"/>
      <c r="H108" s="241"/>
      <c r="I108" s="241"/>
      <c r="J108" s="241"/>
      <c r="K108" s="242" t="s">
        <v>27</v>
      </c>
      <c r="L108" s="242"/>
      <c r="M108" s="242"/>
      <c r="N108" s="242"/>
      <c r="O108" s="242"/>
    </row>
    <row r="109" spans="1:15" s="1" customFormat="1" ht="30" customHeight="1" x14ac:dyDescent="0.2">
      <c r="A109" s="142" t="s">
        <v>4</v>
      </c>
      <c r="B109" s="245" t="s">
        <v>78</v>
      </c>
      <c r="C109" s="245"/>
      <c r="D109" s="245"/>
      <c r="E109" s="245"/>
      <c r="F109" s="245"/>
      <c r="G109" s="245"/>
      <c r="H109" s="245"/>
      <c r="I109" s="245"/>
      <c r="J109" s="245"/>
      <c r="K109" s="237">
        <f>L47/12</f>
        <v>111.42916666666667</v>
      </c>
      <c r="L109" s="237"/>
      <c r="M109" s="237"/>
      <c r="N109" s="237"/>
      <c r="O109" s="237"/>
    </row>
    <row r="110" spans="1:15" s="1" customFormat="1" ht="30" customHeight="1" x14ac:dyDescent="0.2">
      <c r="A110" s="246" t="s">
        <v>79</v>
      </c>
      <c r="B110" s="246"/>
      <c r="C110" s="246"/>
      <c r="D110" s="246"/>
      <c r="E110" s="246"/>
      <c r="F110" s="246"/>
      <c r="G110" s="246"/>
      <c r="H110" s="246"/>
      <c r="I110" s="246"/>
      <c r="J110" s="246"/>
      <c r="K110" s="246"/>
      <c r="L110" s="246"/>
      <c r="M110" s="246"/>
      <c r="N110" s="246"/>
      <c r="O110" s="246"/>
    </row>
    <row r="111" spans="1:15" s="1" customFormat="1" ht="30" customHeight="1" x14ac:dyDescent="0.2">
      <c r="A111" s="142" t="s">
        <v>6</v>
      </c>
      <c r="B111" s="245" t="s">
        <v>80</v>
      </c>
      <c r="C111" s="245"/>
      <c r="D111" s="245"/>
      <c r="E111" s="245"/>
      <c r="F111" s="245"/>
      <c r="G111" s="245"/>
      <c r="H111" s="245"/>
      <c r="I111" s="245"/>
      <c r="J111" s="245"/>
      <c r="K111" s="237">
        <f>(L47/3)/12</f>
        <v>37.143055555555556</v>
      </c>
      <c r="L111" s="237"/>
      <c r="M111" s="237"/>
      <c r="N111" s="237"/>
      <c r="O111" s="237"/>
    </row>
    <row r="112" spans="1:15" s="1" customFormat="1" ht="30" customHeight="1" x14ac:dyDescent="0.2">
      <c r="A112" s="248" t="s">
        <v>81</v>
      </c>
      <c r="B112" s="248"/>
      <c r="C112" s="248"/>
      <c r="D112" s="248"/>
      <c r="E112" s="248"/>
      <c r="F112" s="248"/>
      <c r="G112" s="248"/>
      <c r="H112" s="248"/>
      <c r="I112" s="248"/>
      <c r="J112" s="248"/>
      <c r="K112" s="248"/>
      <c r="L112" s="248"/>
      <c r="M112" s="248"/>
      <c r="N112" s="248"/>
      <c r="O112" s="248"/>
    </row>
    <row r="113" spans="1:15" s="1" customFormat="1" ht="30" customHeight="1" x14ac:dyDescent="0.2">
      <c r="B113" s="234" t="s">
        <v>82</v>
      </c>
      <c r="C113" s="234"/>
      <c r="D113" s="234"/>
      <c r="E113" s="234"/>
      <c r="F113" s="234"/>
      <c r="G113" s="234"/>
      <c r="H113" s="234"/>
      <c r="I113" s="234"/>
      <c r="J113" s="234"/>
      <c r="K113" s="235">
        <f>SUM(K109,K111)</f>
        <v>148.57222222222222</v>
      </c>
      <c r="L113" s="235"/>
      <c r="M113" s="235"/>
      <c r="N113" s="235"/>
      <c r="O113" s="235"/>
    </row>
    <row r="114" spans="1:15" s="1" customFormat="1" ht="30" customHeight="1" x14ac:dyDescent="0.2"/>
    <row r="115" spans="1:15" s="1" customFormat="1" ht="30" customHeight="1" x14ac:dyDescent="0.2">
      <c r="A115" s="236" t="s">
        <v>54</v>
      </c>
      <c r="B115" s="236"/>
      <c r="C115" s="236"/>
      <c r="D115" s="236"/>
      <c r="E115" s="236"/>
      <c r="F115" s="236"/>
      <c r="G115" s="236"/>
      <c r="I115" s="236" t="s">
        <v>180</v>
      </c>
      <c r="J115" s="236"/>
      <c r="K115" s="236"/>
      <c r="L115" s="236"/>
      <c r="M115" s="236"/>
      <c r="N115" s="236"/>
      <c r="O115" s="236"/>
    </row>
    <row r="116" spans="1:15" s="1" customFormat="1" ht="30" customHeight="1" x14ac:dyDescent="0.2">
      <c r="A116" s="142" t="s">
        <v>8</v>
      </c>
      <c r="B116" s="219" t="s">
        <v>83</v>
      </c>
      <c r="C116" s="219"/>
      <c r="D116" s="219"/>
      <c r="E116" s="219"/>
      <c r="F116" s="237">
        <f>K113*E104</f>
        <v>54.674577777777792</v>
      </c>
      <c r="G116" s="237"/>
      <c r="I116" s="142" t="s">
        <v>8</v>
      </c>
      <c r="J116" s="219" t="s">
        <v>83</v>
      </c>
      <c r="K116" s="219"/>
      <c r="L116" s="219"/>
      <c r="M116" s="219"/>
      <c r="N116" s="237">
        <f>K113*M104</f>
        <v>46.057388888888894</v>
      </c>
      <c r="O116" s="237"/>
    </row>
    <row r="117" spans="1:15" s="1" customFormat="1" ht="30" customHeight="1" x14ac:dyDescent="0.2">
      <c r="A117" s="229" t="s">
        <v>84</v>
      </c>
      <c r="B117" s="229"/>
      <c r="C117" s="229"/>
      <c r="D117" s="229"/>
      <c r="E117" s="229"/>
      <c r="F117" s="229"/>
      <c r="G117" s="229"/>
      <c r="I117" s="229" t="s">
        <v>84</v>
      </c>
      <c r="J117" s="229"/>
      <c r="K117" s="229"/>
      <c r="L117" s="229"/>
      <c r="M117" s="229"/>
      <c r="N117" s="229"/>
      <c r="O117" s="229"/>
    </row>
    <row r="118" spans="1:15" s="1" customFormat="1" ht="30" customHeight="1" x14ac:dyDescent="0.2">
      <c r="A118" s="30"/>
      <c r="B118" s="234" t="s">
        <v>74</v>
      </c>
      <c r="C118" s="234"/>
      <c r="D118" s="234"/>
      <c r="E118" s="234"/>
      <c r="F118" s="235">
        <f>K113+F116</f>
        <v>203.24680000000001</v>
      </c>
      <c r="G118" s="235"/>
      <c r="I118" s="30"/>
      <c r="J118" s="234" t="s">
        <v>74</v>
      </c>
      <c r="K118" s="234"/>
      <c r="L118" s="234"/>
      <c r="M118" s="234"/>
      <c r="N118" s="235">
        <f>K113+N116</f>
        <v>194.6296111111111</v>
      </c>
      <c r="O118" s="235"/>
    </row>
    <row r="119" spans="1:15" s="1" customFormat="1" ht="30" customHeight="1" x14ac:dyDescent="0.2"/>
    <row r="120" spans="1:15" s="1" customFormat="1" ht="30" customHeight="1" x14ac:dyDescent="0.25">
      <c r="A120" s="220" t="s">
        <v>85</v>
      </c>
      <c r="B120" s="220"/>
      <c r="C120" s="220"/>
      <c r="D120" s="220"/>
      <c r="E120" s="220"/>
      <c r="F120" s="220"/>
      <c r="G120" s="220"/>
      <c r="H120" s="220"/>
      <c r="I120" s="220"/>
      <c r="J120" s="220"/>
      <c r="K120" s="220"/>
      <c r="L120" s="220"/>
      <c r="M120" s="220"/>
      <c r="N120" s="220"/>
      <c r="O120" s="220"/>
    </row>
    <row r="121" spans="1:15" s="1" customFormat="1" ht="30" customHeight="1" x14ac:dyDescent="0.2"/>
    <row r="122" spans="1:15" s="1" customFormat="1" ht="30" customHeight="1" x14ac:dyDescent="0.2">
      <c r="A122" s="140" t="s">
        <v>86</v>
      </c>
      <c r="B122" s="241" t="s">
        <v>87</v>
      </c>
      <c r="C122" s="241"/>
      <c r="D122" s="241"/>
      <c r="E122" s="241"/>
      <c r="F122" s="241"/>
      <c r="G122" s="241"/>
      <c r="H122" s="241"/>
      <c r="I122" s="241"/>
      <c r="J122" s="241"/>
      <c r="K122" s="242" t="s">
        <v>27</v>
      </c>
      <c r="L122" s="242"/>
      <c r="M122" s="242"/>
      <c r="N122" s="242"/>
      <c r="O122" s="242"/>
    </row>
    <row r="123" spans="1:15" s="1" customFormat="1" ht="30" customHeight="1" x14ac:dyDescent="0.2">
      <c r="A123" s="142" t="s">
        <v>4</v>
      </c>
      <c r="B123" s="245" t="s">
        <v>88</v>
      </c>
      <c r="C123" s="245"/>
      <c r="D123" s="245"/>
      <c r="E123" s="245"/>
      <c r="F123" s="245"/>
      <c r="G123" s="245"/>
      <c r="H123" s="245"/>
      <c r="I123" s="245"/>
      <c r="J123" s="245"/>
      <c r="K123" s="237">
        <f>(((L47+(L47/3))*(4/12))/12)*0.02</f>
        <v>0.99048148148148141</v>
      </c>
      <c r="L123" s="237"/>
      <c r="M123" s="237"/>
      <c r="N123" s="237"/>
      <c r="O123" s="237"/>
    </row>
    <row r="124" spans="1:15" s="1" customFormat="1" ht="30" customHeight="1" x14ac:dyDescent="0.2">
      <c r="A124" s="229" t="s">
        <v>89</v>
      </c>
      <c r="B124" s="229"/>
      <c r="C124" s="229"/>
      <c r="D124" s="229"/>
      <c r="E124" s="229"/>
      <c r="F124" s="229"/>
      <c r="G124" s="229"/>
      <c r="H124" s="229"/>
      <c r="I124" s="229"/>
      <c r="J124" s="229"/>
      <c r="K124" s="229"/>
      <c r="L124" s="229"/>
      <c r="M124" s="229"/>
      <c r="N124" s="229"/>
      <c r="O124" s="229"/>
    </row>
    <row r="125" spans="1:15" s="1" customFormat="1" ht="30" customHeight="1" x14ac:dyDescent="0.2">
      <c r="A125" s="247"/>
      <c r="B125" s="247"/>
      <c r="C125" s="247"/>
      <c r="D125" s="247"/>
      <c r="E125" s="247"/>
      <c r="F125" s="247"/>
      <c r="G125" s="247"/>
      <c r="H125" s="247"/>
      <c r="I125" s="247"/>
      <c r="J125" s="247"/>
      <c r="K125" s="247"/>
      <c r="L125" s="247"/>
      <c r="M125" s="247"/>
      <c r="N125" s="247"/>
      <c r="O125" s="247"/>
    </row>
    <row r="126" spans="1:15" s="1" customFormat="1" ht="30" customHeight="1" x14ac:dyDescent="0.2">
      <c r="A126" s="236" t="s">
        <v>54</v>
      </c>
      <c r="B126" s="236"/>
      <c r="C126" s="236"/>
      <c r="D126" s="236"/>
      <c r="E126" s="236"/>
      <c r="F126" s="236"/>
      <c r="G126" s="236"/>
      <c r="I126" s="236" t="s">
        <v>180</v>
      </c>
      <c r="J126" s="236"/>
      <c r="K126" s="236"/>
      <c r="L126" s="236"/>
      <c r="M126" s="236"/>
      <c r="N126" s="236"/>
      <c r="O126" s="236"/>
    </row>
    <row r="127" spans="1:15" s="1" customFormat="1" ht="30" customHeight="1" x14ac:dyDescent="0.2">
      <c r="A127" s="142" t="s">
        <v>6</v>
      </c>
      <c r="B127" s="219" t="s">
        <v>90</v>
      </c>
      <c r="C127" s="219"/>
      <c r="D127" s="219"/>
      <c r="E127" s="219"/>
      <c r="F127" s="237">
        <f>K123*E104</f>
        <v>0.36449718518518526</v>
      </c>
      <c r="G127" s="237"/>
      <c r="I127" s="142" t="s">
        <v>6</v>
      </c>
      <c r="J127" s="219" t="s">
        <v>90</v>
      </c>
      <c r="K127" s="219"/>
      <c r="L127" s="219"/>
      <c r="M127" s="219"/>
      <c r="N127" s="237">
        <f>K123*M104</f>
        <v>0.3070492592592593</v>
      </c>
      <c r="O127" s="237"/>
    </row>
    <row r="128" spans="1:15" s="1" customFormat="1" ht="30" customHeight="1" x14ac:dyDescent="0.2">
      <c r="A128" s="229" t="s">
        <v>91</v>
      </c>
      <c r="B128" s="229"/>
      <c r="C128" s="229"/>
      <c r="D128" s="229"/>
      <c r="E128" s="229"/>
      <c r="F128" s="229"/>
      <c r="G128" s="229"/>
      <c r="I128" s="229" t="s">
        <v>91</v>
      </c>
      <c r="J128" s="229"/>
      <c r="K128" s="229"/>
      <c r="L128" s="229"/>
      <c r="M128" s="229"/>
      <c r="N128" s="229"/>
      <c r="O128" s="229"/>
    </row>
    <row r="129" spans="1:15" s="1" customFormat="1" ht="59.65" customHeight="1" x14ac:dyDescent="0.2">
      <c r="A129" s="142" t="s">
        <v>92</v>
      </c>
      <c r="B129" s="219" t="s">
        <v>93</v>
      </c>
      <c r="C129" s="219"/>
      <c r="D129" s="219"/>
      <c r="E129" s="219"/>
      <c r="F129" s="237">
        <f>(((L47+K109)*(4/12))*0.02)*E104</f>
        <v>3.5538475555555573</v>
      </c>
      <c r="G129" s="237"/>
      <c r="I129" s="142" t="s">
        <v>92</v>
      </c>
      <c r="J129" s="219" t="s">
        <v>93</v>
      </c>
      <c r="K129" s="219"/>
      <c r="L129" s="219"/>
      <c r="M129" s="219"/>
      <c r="N129" s="237">
        <f>(((L47+K109)*4/12)*0.02)*M104</f>
        <v>2.9937302777777788</v>
      </c>
      <c r="O129" s="237"/>
    </row>
    <row r="130" spans="1:15" s="1" customFormat="1" ht="45" customHeight="1" x14ac:dyDescent="0.2">
      <c r="A130" s="229" t="s">
        <v>94</v>
      </c>
      <c r="B130" s="229"/>
      <c r="C130" s="229"/>
      <c r="D130" s="229"/>
      <c r="E130" s="229"/>
      <c r="F130" s="229"/>
      <c r="G130" s="229"/>
      <c r="I130" s="229" t="s">
        <v>94</v>
      </c>
      <c r="J130" s="229"/>
      <c r="K130" s="229"/>
      <c r="L130" s="229"/>
      <c r="M130" s="229"/>
      <c r="N130" s="229"/>
      <c r="O130" s="229"/>
    </row>
    <row r="131" spans="1:15" s="1" customFormat="1" ht="30" customHeight="1" x14ac:dyDescent="0.2">
      <c r="A131" s="30"/>
      <c r="B131" s="234" t="s">
        <v>74</v>
      </c>
      <c r="C131" s="234"/>
      <c r="D131" s="234"/>
      <c r="E131" s="234"/>
      <c r="F131" s="235">
        <f>SUM(K123,F127,F129)</f>
        <v>4.9088262222222241</v>
      </c>
      <c r="G131" s="235"/>
      <c r="I131" s="30"/>
      <c r="J131" s="234" t="s">
        <v>74</v>
      </c>
      <c r="K131" s="234"/>
      <c r="L131" s="234"/>
      <c r="M131" s="234"/>
      <c r="N131" s="235">
        <f>SUM(K123,N127,N129)</f>
        <v>4.2912610185185196</v>
      </c>
      <c r="O131" s="235"/>
    </row>
    <row r="132" spans="1:15" s="1" customFormat="1" ht="30" customHeight="1" x14ac:dyDescent="0.2"/>
    <row r="133" spans="1:15" s="1" customFormat="1" ht="30" customHeight="1" x14ac:dyDescent="0.25">
      <c r="A133" s="220" t="s">
        <v>95</v>
      </c>
      <c r="B133" s="220"/>
      <c r="C133" s="220"/>
      <c r="D133" s="220"/>
      <c r="E133" s="220"/>
      <c r="F133" s="220"/>
      <c r="G133" s="220"/>
      <c r="H133" s="220"/>
      <c r="I133" s="220"/>
      <c r="J133" s="220"/>
      <c r="K133" s="220"/>
      <c r="L133" s="220"/>
      <c r="M133" s="220"/>
      <c r="N133" s="220"/>
      <c r="O133" s="220"/>
    </row>
    <row r="134" spans="1:15" s="1" customFormat="1" ht="30" customHeight="1" x14ac:dyDescent="0.2"/>
    <row r="135" spans="1:15" s="1" customFormat="1" ht="30" customHeight="1" x14ac:dyDescent="0.2">
      <c r="A135" s="140" t="s">
        <v>96</v>
      </c>
      <c r="B135" s="241" t="s">
        <v>97</v>
      </c>
      <c r="C135" s="241"/>
      <c r="D135" s="241"/>
      <c r="E135" s="241"/>
      <c r="F135" s="241"/>
      <c r="G135" s="241"/>
      <c r="H135" s="241"/>
      <c r="I135" s="241"/>
      <c r="J135" s="241"/>
      <c r="K135" s="242" t="s">
        <v>27</v>
      </c>
      <c r="L135" s="242"/>
      <c r="M135" s="242"/>
      <c r="N135" s="242"/>
      <c r="O135" s="242"/>
    </row>
    <row r="136" spans="1:15" s="1" customFormat="1" ht="30" customHeight="1" x14ac:dyDescent="0.2">
      <c r="A136" s="3" t="s">
        <v>4</v>
      </c>
      <c r="B136" s="240" t="s">
        <v>98</v>
      </c>
      <c r="C136" s="240"/>
      <c r="D136" s="240"/>
      <c r="E136" s="240"/>
      <c r="F136" s="240"/>
      <c r="G136" s="240"/>
      <c r="H136" s="240"/>
      <c r="I136" s="240"/>
      <c r="J136" s="240"/>
      <c r="K136" s="237">
        <f>(L47/12)*0.55</f>
        <v>61.286041666666677</v>
      </c>
      <c r="L136" s="237"/>
      <c r="M136" s="237"/>
      <c r="N136" s="237"/>
      <c r="O136" s="237"/>
    </row>
    <row r="137" spans="1:15" s="1" customFormat="1" ht="30" customHeight="1" x14ac:dyDescent="0.2">
      <c r="A137" s="229" t="s">
        <v>99</v>
      </c>
      <c r="B137" s="229"/>
      <c r="C137" s="229"/>
      <c r="D137" s="229"/>
      <c r="E137" s="229"/>
      <c r="F137" s="229"/>
      <c r="G137" s="229"/>
      <c r="H137" s="229"/>
      <c r="I137" s="229"/>
      <c r="J137" s="229"/>
      <c r="K137" s="229"/>
      <c r="L137" s="229"/>
      <c r="M137" s="229"/>
      <c r="N137" s="229"/>
      <c r="O137" s="229"/>
    </row>
    <row r="138" spans="1:15" s="1" customFormat="1" ht="30" customHeight="1" x14ac:dyDescent="0.2">
      <c r="A138" s="3" t="s">
        <v>6</v>
      </c>
      <c r="B138" s="240" t="s">
        <v>100</v>
      </c>
      <c r="C138" s="240"/>
      <c r="D138" s="240"/>
      <c r="E138" s="240"/>
      <c r="F138" s="240"/>
      <c r="G138" s="240"/>
      <c r="H138" s="240"/>
      <c r="I138" s="240"/>
      <c r="J138" s="240"/>
      <c r="K138" s="237">
        <f>K136*E98</f>
        <v>4.9028833333333344</v>
      </c>
      <c r="L138" s="237"/>
      <c r="M138" s="237"/>
      <c r="N138" s="237"/>
      <c r="O138" s="237"/>
    </row>
    <row r="139" spans="1:15" s="1" customFormat="1" ht="30" customHeight="1" x14ac:dyDescent="0.2">
      <c r="A139" s="229" t="s">
        <v>101</v>
      </c>
      <c r="B139" s="229"/>
      <c r="C139" s="229"/>
      <c r="D139" s="229"/>
      <c r="E139" s="229"/>
      <c r="F139" s="229"/>
      <c r="G139" s="229"/>
      <c r="H139" s="229"/>
      <c r="I139" s="229"/>
      <c r="J139" s="229"/>
      <c r="K139" s="229"/>
      <c r="L139" s="229"/>
      <c r="M139" s="229"/>
      <c r="N139" s="229"/>
      <c r="O139" s="229"/>
    </row>
    <row r="140" spans="1:15" s="1" customFormat="1" ht="30" customHeight="1" x14ac:dyDescent="0.2">
      <c r="A140" s="3" t="s">
        <v>8</v>
      </c>
      <c r="B140" s="240" t="s">
        <v>102</v>
      </c>
      <c r="C140" s="240"/>
      <c r="D140" s="240"/>
      <c r="E140" s="240"/>
      <c r="F140" s="240"/>
      <c r="G140" s="240"/>
      <c r="H140" s="240"/>
      <c r="I140" s="240"/>
      <c r="J140" s="240"/>
      <c r="K140" s="237">
        <f>SUM(K141,K143)</f>
        <v>29.417300000000001</v>
      </c>
      <c r="L140" s="237"/>
      <c r="M140" s="237"/>
      <c r="N140" s="237"/>
      <c r="O140" s="237"/>
    </row>
    <row r="141" spans="1:15" s="1" customFormat="1" ht="30" customHeight="1" x14ac:dyDescent="0.2">
      <c r="A141" s="7"/>
      <c r="B141" s="245" t="s">
        <v>103</v>
      </c>
      <c r="C141" s="245"/>
      <c r="D141" s="245"/>
      <c r="E141" s="245"/>
      <c r="F141" s="245"/>
      <c r="G141" s="245"/>
      <c r="H141" s="245"/>
      <c r="I141" s="245"/>
      <c r="J141" s="245"/>
      <c r="K141" s="237">
        <f>((L47*0.4)*E98)*0.55</f>
        <v>23.533840000000001</v>
      </c>
      <c r="L141" s="237"/>
      <c r="M141" s="237"/>
      <c r="N141" s="237"/>
      <c r="O141" s="237"/>
    </row>
    <row r="142" spans="1:15" s="1" customFormat="1" ht="30" customHeight="1" x14ac:dyDescent="0.2">
      <c r="A142" s="139"/>
      <c r="B142" s="230" t="s">
        <v>104</v>
      </c>
      <c r="C142" s="230"/>
      <c r="D142" s="230"/>
      <c r="E142" s="230"/>
      <c r="F142" s="230"/>
      <c r="G142" s="230"/>
      <c r="H142" s="230"/>
      <c r="I142" s="230"/>
      <c r="J142" s="230"/>
      <c r="K142" s="230"/>
      <c r="L142" s="230"/>
      <c r="M142" s="230"/>
      <c r="N142" s="230"/>
      <c r="O142" s="230"/>
    </row>
    <row r="143" spans="1:15" s="1" customFormat="1" ht="30" customHeight="1" x14ac:dyDescent="0.2">
      <c r="A143" s="8"/>
      <c r="B143" s="245" t="s">
        <v>105</v>
      </c>
      <c r="C143" s="245"/>
      <c r="D143" s="245"/>
      <c r="E143" s="245"/>
      <c r="F143" s="245"/>
      <c r="G143" s="245"/>
      <c r="H143" s="245"/>
      <c r="I143" s="245"/>
      <c r="J143" s="245"/>
      <c r="K143" s="237">
        <f>((L47*0.1)*E98)*0.55</f>
        <v>5.8834600000000004</v>
      </c>
      <c r="L143" s="237"/>
      <c r="M143" s="237"/>
      <c r="N143" s="237"/>
      <c r="O143" s="237"/>
    </row>
    <row r="144" spans="1:15" s="1" customFormat="1" ht="30" customHeight="1" x14ac:dyDescent="0.2">
      <c r="A144" s="9"/>
      <c r="B144" s="230" t="s">
        <v>106</v>
      </c>
      <c r="C144" s="230"/>
      <c r="D144" s="230"/>
      <c r="E144" s="230"/>
      <c r="F144" s="230"/>
      <c r="G144" s="230"/>
      <c r="H144" s="230"/>
      <c r="I144" s="230"/>
      <c r="J144" s="230"/>
      <c r="K144" s="230"/>
      <c r="L144" s="230"/>
      <c r="M144" s="230"/>
      <c r="N144" s="230"/>
      <c r="O144" s="230"/>
    </row>
    <row r="145" spans="1:15" s="1" customFormat="1" ht="30" customHeight="1" x14ac:dyDescent="0.2">
      <c r="A145" s="3" t="s">
        <v>10</v>
      </c>
      <c r="B145" s="240" t="s">
        <v>107</v>
      </c>
      <c r="C145" s="240"/>
      <c r="D145" s="240"/>
      <c r="E145" s="240"/>
      <c r="F145" s="240"/>
      <c r="G145" s="240"/>
      <c r="H145" s="240"/>
      <c r="I145" s="240"/>
      <c r="J145" s="240"/>
      <c r="K145" s="237">
        <f>(((L47/30)/12)*7)*0.05</f>
        <v>1.3000069444444449</v>
      </c>
      <c r="L145" s="237"/>
      <c r="M145" s="237"/>
      <c r="N145" s="237"/>
      <c r="O145" s="237"/>
    </row>
    <row r="146" spans="1:15" s="1" customFormat="1" ht="30" customHeight="1" x14ac:dyDescent="0.2">
      <c r="A146" s="229" t="s">
        <v>108</v>
      </c>
      <c r="B146" s="229"/>
      <c r="C146" s="229"/>
      <c r="D146" s="229"/>
      <c r="E146" s="229"/>
      <c r="F146" s="229"/>
      <c r="G146" s="229"/>
      <c r="H146" s="229"/>
      <c r="I146" s="229"/>
      <c r="J146" s="229"/>
      <c r="K146" s="229"/>
      <c r="L146" s="229"/>
      <c r="M146" s="229"/>
      <c r="N146" s="229"/>
      <c r="O146" s="229"/>
    </row>
    <row r="147" spans="1:15" s="1" customFormat="1" ht="30" customHeight="1" x14ac:dyDescent="0.2">
      <c r="A147" s="139"/>
      <c r="B147" s="139"/>
      <c r="C147" s="139"/>
      <c r="D147" s="139"/>
      <c r="E147" s="139"/>
      <c r="F147" s="139"/>
      <c r="G147" s="139"/>
      <c r="H147" s="139"/>
      <c r="I147" s="139"/>
      <c r="J147" s="139"/>
      <c r="K147" s="139"/>
      <c r="L147" s="139"/>
      <c r="M147" s="139"/>
      <c r="N147" s="139"/>
      <c r="O147" s="139"/>
    </row>
    <row r="148" spans="1:15" s="1" customFormat="1" ht="30" customHeight="1" x14ac:dyDescent="0.2">
      <c r="A148" s="236" t="s">
        <v>54</v>
      </c>
      <c r="B148" s="236"/>
      <c r="C148" s="236"/>
      <c r="D148" s="236"/>
      <c r="E148" s="236"/>
      <c r="F148" s="236"/>
      <c r="G148" s="236"/>
      <c r="I148" s="236" t="s">
        <v>180</v>
      </c>
      <c r="J148" s="236"/>
      <c r="K148" s="236"/>
      <c r="L148" s="236"/>
      <c r="M148" s="236"/>
      <c r="N148" s="236"/>
      <c r="O148" s="236"/>
    </row>
    <row r="149" spans="1:15" s="1" customFormat="1" ht="30" customHeight="1" x14ac:dyDescent="0.2">
      <c r="A149" s="142" t="s">
        <v>33</v>
      </c>
      <c r="B149" s="219" t="s">
        <v>109</v>
      </c>
      <c r="C149" s="219"/>
      <c r="D149" s="219"/>
      <c r="E149" s="219"/>
      <c r="F149" s="237">
        <f>K145*E104</f>
        <v>0.47840255555555583</v>
      </c>
      <c r="G149" s="237"/>
      <c r="I149" s="142" t="s">
        <v>33</v>
      </c>
      <c r="J149" s="219" t="s">
        <v>109</v>
      </c>
      <c r="K149" s="219"/>
      <c r="L149" s="219"/>
      <c r="M149" s="219"/>
      <c r="N149" s="237">
        <f>K145*M104</f>
        <v>0.40300215277777796</v>
      </c>
      <c r="O149" s="237"/>
    </row>
    <row r="150" spans="1:15" s="1" customFormat="1" ht="30" customHeight="1" x14ac:dyDescent="0.2">
      <c r="A150" s="229" t="s">
        <v>110</v>
      </c>
      <c r="B150" s="229"/>
      <c r="C150" s="229"/>
      <c r="D150" s="229"/>
      <c r="E150" s="229"/>
      <c r="F150" s="229"/>
      <c r="G150" s="229"/>
      <c r="I150" s="229" t="s">
        <v>110</v>
      </c>
      <c r="J150" s="229"/>
      <c r="K150" s="229"/>
      <c r="L150" s="229"/>
      <c r="M150" s="229"/>
      <c r="N150" s="229"/>
      <c r="O150" s="229"/>
    </row>
    <row r="151" spans="1:15" s="1" customFormat="1" ht="30" customHeight="1" x14ac:dyDescent="0.2">
      <c r="A151" s="3" t="s">
        <v>35</v>
      </c>
      <c r="B151" s="243" t="s">
        <v>111</v>
      </c>
      <c r="C151" s="243"/>
      <c r="D151" s="243"/>
      <c r="E151" s="243"/>
      <c r="F151" s="243"/>
      <c r="G151" s="243"/>
      <c r="H151" s="243"/>
      <c r="I151" s="243"/>
      <c r="J151" s="243"/>
      <c r="K151" s="244">
        <f>SUM(K152,K154)</f>
        <v>2.6743000000000001</v>
      </c>
      <c r="L151" s="244"/>
      <c r="M151" s="244"/>
      <c r="N151" s="244"/>
      <c r="O151" s="244"/>
    </row>
    <row r="152" spans="1:15" s="1" customFormat="1" ht="30" customHeight="1" x14ac:dyDescent="0.2">
      <c r="A152" s="7"/>
      <c r="B152" s="245" t="s">
        <v>112</v>
      </c>
      <c r="C152" s="245"/>
      <c r="D152" s="245"/>
      <c r="E152" s="245"/>
      <c r="F152" s="245"/>
      <c r="G152" s="245"/>
      <c r="H152" s="245"/>
      <c r="I152" s="245"/>
      <c r="J152" s="245"/>
      <c r="K152" s="237">
        <f>((L47*0.4)*E98)*0.05</f>
        <v>2.13944</v>
      </c>
      <c r="L152" s="237"/>
      <c r="M152" s="237"/>
      <c r="N152" s="237"/>
      <c r="O152" s="237"/>
    </row>
    <row r="153" spans="1:15" s="1" customFormat="1" ht="30" customHeight="1" x14ac:dyDescent="0.2">
      <c r="A153" s="9"/>
      <c r="B153" s="230" t="s">
        <v>113</v>
      </c>
      <c r="C153" s="230"/>
      <c r="D153" s="230"/>
      <c r="E153" s="230"/>
      <c r="F153" s="230"/>
      <c r="G153" s="230"/>
      <c r="H153" s="230"/>
      <c r="I153" s="230"/>
      <c r="J153" s="230"/>
      <c r="K153" s="230"/>
      <c r="L153" s="230"/>
      <c r="M153" s="230"/>
      <c r="N153" s="230"/>
      <c r="O153" s="230"/>
    </row>
    <row r="154" spans="1:15" s="1" customFormat="1" ht="30" customHeight="1" x14ac:dyDescent="0.2">
      <c r="A154" s="8"/>
      <c r="B154" s="246" t="s">
        <v>105</v>
      </c>
      <c r="C154" s="246"/>
      <c r="D154" s="246"/>
      <c r="E154" s="246"/>
      <c r="F154" s="246"/>
      <c r="G154" s="246"/>
      <c r="H154" s="246"/>
      <c r="I154" s="246"/>
      <c r="J154" s="246"/>
      <c r="K154" s="237">
        <f>((L47*0.1)*E98)*0.05</f>
        <v>0.53486</v>
      </c>
      <c r="L154" s="237"/>
      <c r="M154" s="237"/>
      <c r="N154" s="237"/>
      <c r="O154" s="237"/>
    </row>
    <row r="155" spans="1:15" s="1" customFormat="1" ht="30" customHeight="1" x14ac:dyDescent="0.2">
      <c r="A155" s="139"/>
      <c r="B155" s="230" t="s">
        <v>114</v>
      </c>
      <c r="C155" s="230"/>
      <c r="D155" s="230"/>
      <c r="E155" s="230"/>
      <c r="F155" s="230"/>
      <c r="G155" s="230"/>
      <c r="H155" s="230"/>
      <c r="I155" s="230"/>
      <c r="J155" s="229"/>
      <c r="K155" s="229"/>
      <c r="L155" s="229"/>
      <c r="M155" s="229"/>
      <c r="N155" s="229"/>
      <c r="O155" s="229"/>
    </row>
    <row r="156" spans="1:15" s="1" customFormat="1" ht="30" customHeight="1" x14ac:dyDescent="0.2">
      <c r="A156" s="30"/>
      <c r="B156" s="234" t="s">
        <v>74</v>
      </c>
      <c r="C156" s="234"/>
      <c r="D156" s="234"/>
      <c r="E156" s="234"/>
      <c r="F156" s="235">
        <f>SUM(K136,K138,K140,K145,F149,K151)</f>
        <v>100.05893450000002</v>
      </c>
      <c r="G156" s="235"/>
      <c r="H156" s="10"/>
      <c r="I156" s="30"/>
      <c r="J156" s="234" t="s">
        <v>74</v>
      </c>
      <c r="K156" s="234"/>
      <c r="L156" s="234"/>
      <c r="M156" s="234"/>
      <c r="N156" s="235">
        <f>SUM(K136,K138,K140,K145,N149,K151)</f>
        <v>99.983534097222233</v>
      </c>
      <c r="O156" s="235"/>
    </row>
    <row r="157" spans="1:15" s="1" customFormat="1" ht="30" customHeight="1" x14ac:dyDescent="0.2"/>
    <row r="158" spans="1:15" s="1" customFormat="1" ht="30" customHeight="1" x14ac:dyDescent="0.25">
      <c r="A158" s="220" t="s">
        <v>115</v>
      </c>
      <c r="B158" s="220"/>
      <c r="C158" s="220"/>
      <c r="D158" s="220"/>
      <c r="E158" s="220"/>
      <c r="F158" s="220"/>
      <c r="G158" s="220"/>
      <c r="H158" s="220"/>
      <c r="I158" s="220"/>
      <c r="J158" s="220"/>
      <c r="K158" s="220"/>
      <c r="L158" s="220"/>
      <c r="M158" s="220"/>
      <c r="N158" s="220"/>
      <c r="O158" s="220"/>
    </row>
    <row r="159" spans="1:15" s="1" customFormat="1" ht="30" customHeight="1" x14ac:dyDescent="0.2"/>
    <row r="160" spans="1:15" s="1" customFormat="1" ht="30" customHeight="1" x14ac:dyDescent="0.2">
      <c r="A160" s="140" t="s">
        <v>116</v>
      </c>
      <c r="B160" s="241" t="s">
        <v>117</v>
      </c>
      <c r="C160" s="241"/>
      <c r="D160" s="241"/>
      <c r="E160" s="241"/>
      <c r="F160" s="241"/>
      <c r="G160" s="241"/>
      <c r="H160" s="241"/>
      <c r="I160" s="241"/>
      <c r="J160" s="241"/>
      <c r="K160" s="242" t="s">
        <v>27</v>
      </c>
      <c r="L160" s="242"/>
      <c r="M160" s="242"/>
      <c r="N160" s="242"/>
      <c r="O160" s="242"/>
    </row>
    <row r="161" spans="1:15" s="1" customFormat="1" ht="30" customHeight="1" x14ac:dyDescent="0.2">
      <c r="A161" s="3" t="s">
        <v>4</v>
      </c>
      <c r="B161" s="240" t="s">
        <v>118</v>
      </c>
      <c r="C161" s="240"/>
      <c r="D161" s="240"/>
      <c r="E161" s="240"/>
      <c r="F161" s="240"/>
      <c r="G161" s="240"/>
      <c r="H161" s="240"/>
      <c r="I161" s="240"/>
      <c r="J161" s="240"/>
      <c r="K161" s="237">
        <f>L47/12</f>
        <v>111.42916666666667</v>
      </c>
      <c r="L161" s="237"/>
      <c r="M161" s="237"/>
      <c r="N161" s="237"/>
      <c r="O161" s="237"/>
    </row>
    <row r="162" spans="1:15" s="1" customFormat="1" ht="30" customHeight="1" x14ac:dyDescent="0.2">
      <c r="A162" s="229" t="s">
        <v>119</v>
      </c>
      <c r="B162" s="229"/>
      <c r="C162" s="229"/>
      <c r="D162" s="229"/>
      <c r="E162" s="229"/>
      <c r="F162" s="229"/>
      <c r="G162" s="229"/>
      <c r="H162" s="229"/>
      <c r="I162" s="229"/>
      <c r="J162" s="229"/>
      <c r="K162" s="229"/>
      <c r="L162" s="229"/>
      <c r="M162" s="229"/>
      <c r="N162" s="229"/>
      <c r="O162" s="229"/>
    </row>
    <row r="163" spans="1:15" s="1" customFormat="1" ht="30" customHeight="1" x14ac:dyDescent="0.2">
      <c r="A163" s="3" t="s">
        <v>6</v>
      </c>
      <c r="B163" s="240" t="s">
        <v>120</v>
      </c>
      <c r="C163" s="240"/>
      <c r="D163" s="240"/>
      <c r="E163" s="240"/>
      <c r="F163" s="240"/>
      <c r="G163" s="240"/>
      <c r="H163" s="240"/>
      <c r="I163" s="240"/>
      <c r="J163" s="240"/>
      <c r="K163" s="237">
        <f>((L47/30)/12)*5</f>
        <v>18.571527777777781</v>
      </c>
      <c r="L163" s="237"/>
      <c r="M163" s="237"/>
      <c r="N163" s="237"/>
      <c r="O163" s="237"/>
    </row>
    <row r="164" spans="1:15" s="1" customFormat="1" ht="30" customHeight="1" x14ac:dyDescent="0.2">
      <c r="A164" s="229" t="s">
        <v>121</v>
      </c>
      <c r="B164" s="229"/>
      <c r="C164" s="229"/>
      <c r="D164" s="229"/>
      <c r="E164" s="229"/>
      <c r="F164" s="229"/>
      <c r="G164" s="229"/>
      <c r="H164" s="229"/>
      <c r="I164" s="229"/>
      <c r="J164" s="229"/>
      <c r="K164" s="229"/>
      <c r="L164" s="229"/>
      <c r="M164" s="229"/>
      <c r="N164" s="229"/>
      <c r="O164" s="229"/>
    </row>
    <row r="165" spans="1:15" s="1" customFormat="1" ht="30" customHeight="1" x14ac:dyDescent="0.2">
      <c r="A165" s="3" t="s">
        <v>8</v>
      </c>
      <c r="B165" s="240" t="s">
        <v>122</v>
      </c>
      <c r="C165" s="240"/>
      <c r="D165" s="240"/>
      <c r="E165" s="240"/>
      <c r="F165" s="240"/>
      <c r="G165" s="240"/>
      <c r="H165" s="240"/>
      <c r="I165" s="240"/>
      <c r="J165" s="240"/>
      <c r="K165" s="237">
        <f>(((L47/30)/12)*5)*0.015</f>
        <v>0.27857291666666673</v>
      </c>
      <c r="L165" s="237"/>
      <c r="M165" s="237"/>
      <c r="N165" s="237"/>
      <c r="O165" s="237"/>
    </row>
    <row r="166" spans="1:15" s="1" customFormat="1" ht="30" customHeight="1" x14ac:dyDescent="0.2">
      <c r="A166" s="229" t="s">
        <v>123</v>
      </c>
      <c r="B166" s="229"/>
      <c r="C166" s="229"/>
      <c r="D166" s="229"/>
      <c r="E166" s="229"/>
      <c r="F166" s="229"/>
      <c r="G166" s="229"/>
      <c r="H166" s="229"/>
      <c r="I166" s="229"/>
      <c r="J166" s="229"/>
      <c r="K166" s="229"/>
      <c r="L166" s="229"/>
      <c r="M166" s="229"/>
      <c r="N166" s="229"/>
      <c r="O166" s="229"/>
    </row>
    <row r="167" spans="1:15" s="1" customFormat="1" ht="30" customHeight="1" x14ac:dyDescent="0.2">
      <c r="A167" s="3" t="s">
        <v>10</v>
      </c>
      <c r="B167" s="240" t="s">
        <v>124</v>
      </c>
      <c r="C167" s="240"/>
      <c r="D167" s="240"/>
      <c r="E167" s="240"/>
      <c r="F167" s="240"/>
      <c r="G167" s="240"/>
      <c r="H167" s="240"/>
      <c r="I167" s="240"/>
      <c r="J167" s="240"/>
      <c r="K167" s="237">
        <f>((L47/30)/12)*1</f>
        <v>3.7143055555555562</v>
      </c>
      <c r="L167" s="237"/>
      <c r="M167" s="237"/>
      <c r="N167" s="237"/>
      <c r="O167" s="237"/>
    </row>
    <row r="168" spans="1:15" s="1" customFormat="1" ht="30" customHeight="1" x14ac:dyDescent="0.2">
      <c r="A168" s="229" t="s">
        <v>125</v>
      </c>
      <c r="B168" s="229"/>
      <c r="C168" s="229"/>
      <c r="D168" s="229"/>
      <c r="E168" s="229"/>
      <c r="F168" s="229"/>
      <c r="G168" s="229"/>
      <c r="H168" s="229"/>
      <c r="I168" s="229"/>
      <c r="J168" s="229"/>
      <c r="K168" s="229"/>
      <c r="L168" s="229"/>
      <c r="M168" s="229"/>
      <c r="N168" s="229"/>
      <c r="O168" s="229"/>
    </row>
    <row r="169" spans="1:15" s="1" customFormat="1" ht="30" customHeight="1" x14ac:dyDescent="0.2">
      <c r="A169" s="3" t="s">
        <v>33</v>
      </c>
      <c r="B169" s="240" t="s">
        <v>126</v>
      </c>
      <c r="C169" s="240"/>
      <c r="D169" s="240"/>
      <c r="E169" s="240"/>
      <c r="F169" s="240"/>
      <c r="G169" s="240"/>
      <c r="H169" s="240"/>
      <c r="I169" s="240"/>
      <c r="J169" s="240"/>
      <c r="K169" s="237">
        <f>(((L47/30)/12)*0.08)*15</f>
        <v>4.4571666666666676</v>
      </c>
      <c r="L169" s="237"/>
      <c r="M169" s="237"/>
      <c r="N169" s="237"/>
      <c r="O169" s="237"/>
    </row>
    <row r="170" spans="1:15" s="1" customFormat="1" ht="30" customHeight="1" x14ac:dyDescent="0.2">
      <c r="A170" s="229" t="s">
        <v>127</v>
      </c>
      <c r="B170" s="229"/>
      <c r="C170" s="229"/>
      <c r="D170" s="229"/>
      <c r="E170" s="229"/>
      <c r="F170" s="229"/>
      <c r="G170" s="229"/>
      <c r="H170" s="229"/>
      <c r="I170" s="229"/>
      <c r="J170" s="229"/>
      <c r="K170" s="229"/>
      <c r="L170" s="229"/>
      <c r="M170" s="229"/>
      <c r="N170" s="229"/>
      <c r="O170" s="229"/>
    </row>
    <row r="171" spans="1:15" s="1" customFormat="1" ht="30" customHeight="1" x14ac:dyDescent="0.2">
      <c r="A171" s="3" t="s">
        <v>35</v>
      </c>
      <c r="B171" s="240" t="s">
        <v>40</v>
      </c>
      <c r="C171" s="240"/>
      <c r="D171" s="240"/>
      <c r="E171" s="240"/>
      <c r="F171" s="240"/>
      <c r="G171" s="240"/>
      <c r="H171" s="240"/>
      <c r="I171" s="240"/>
      <c r="J171" s="240"/>
      <c r="K171" s="237">
        <v>0</v>
      </c>
      <c r="L171" s="237"/>
      <c r="M171" s="237"/>
      <c r="N171" s="237"/>
      <c r="O171" s="237"/>
    </row>
    <row r="172" spans="1:15" s="1" customFormat="1" ht="30" customHeight="1" x14ac:dyDescent="0.2">
      <c r="A172" s="229"/>
      <c r="B172" s="229"/>
      <c r="C172" s="229"/>
      <c r="D172" s="229"/>
      <c r="E172" s="229"/>
      <c r="F172" s="229"/>
      <c r="G172" s="229"/>
      <c r="H172" s="229"/>
      <c r="I172" s="229"/>
      <c r="J172" s="229"/>
      <c r="K172" s="229"/>
      <c r="L172" s="229"/>
      <c r="M172" s="229"/>
      <c r="N172" s="229"/>
      <c r="O172" s="229"/>
    </row>
    <row r="173" spans="1:15" s="1" customFormat="1" ht="30" customHeight="1" x14ac:dyDescent="0.2">
      <c r="B173" s="234" t="s">
        <v>82</v>
      </c>
      <c r="C173" s="234"/>
      <c r="D173" s="234"/>
      <c r="E173" s="234"/>
      <c r="F173" s="234"/>
      <c r="G173" s="234"/>
      <c r="H173" s="234"/>
      <c r="I173" s="234"/>
      <c r="J173" s="234"/>
      <c r="K173" s="235">
        <f>SUM(K161,K163,K165,K167,K169,K171)</f>
        <v>138.45073958333336</v>
      </c>
      <c r="L173" s="235"/>
      <c r="M173" s="235"/>
      <c r="N173" s="235"/>
      <c r="O173" s="235"/>
    </row>
    <row r="174" spans="1:15" s="1" customFormat="1" ht="30" customHeight="1" x14ac:dyDescent="0.2"/>
    <row r="175" spans="1:15" s="1" customFormat="1" ht="30" customHeight="1" x14ac:dyDescent="0.2">
      <c r="A175" s="236" t="s">
        <v>54</v>
      </c>
      <c r="B175" s="236"/>
      <c r="C175" s="236"/>
      <c r="D175" s="236"/>
      <c r="E175" s="236"/>
      <c r="F175" s="236"/>
      <c r="G175" s="236"/>
      <c r="I175" s="236" t="s">
        <v>180</v>
      </c>
      <c r="J175" s="236"/>
      <c r="K175" s="236"/>
      <c r="L175" s="236"/>
      <c r="M175" s="236"/>
      <c r="N175" s="236"/>
      <c r="O175" s="236"/>
    </row>
    <row r="176" spans="1:15" s="1" customFormat="1" ht="30" customHeight="1" x14ac:dyDescent="0.2">
      <c r="A176" s="142" t="s">
        <v>37</v>
      </c>
      <c r="B176" s="219" t="s">
        <v>128</v>
      </c>
      <c r="C176" s="219"/>
      <c r="D176" s="219"/>
      <c r="E176" s="219"/>
      <c r="F176" s="237">
        <f>K173*E104</f>
        <v>50.949872166666694</v>
      </c>
      <c r="G176" s="237"/>
      <c r="I176" s="142" t="s">
        <v>37</v>
      </c>
      <c r="J176" s="219" t="s">
        <v>128</v>
      </c>
      <c r="K176" s="219"/>
      <c r="L176" s="219"/>
      <c r="M176" s="219"/>
      <c r="N176" s="237">
        <f>K173*M104</f>
        <v>42.919729270833351</v>
      </c>
      <c r="O176" s="237"/>
    </row>
    <row r="177" spans="1:15" s="1" customFormat="1" ht="30" customHeight="1" x14ac:dyDescent="0.2">
      <c r="A177" s="229" t="s">
        <v>129</v>
      </c>
      <c r="B177" s="229"/>
      <c r="C177" s="229"/>
      <c r="D177" s="229"/>
      <c r="E177" s="229"/>
      <c r="F177" s="229"/>
      <c r="G177" s="229"/>
      <c r="I177" s="229" t="s">
        <v>129</v>
      </c>
      <c r="J177" s="229"/>
      <c r="K177" s="229"/>
      <c r="L177" s="229"/>
      <c r="M177" s="229"/>
      <c r="N177" s="229"/>
      <c r="O177" s="229"/>
    </row>
    <row r="178" spans="1:15" s="1" customFormat="1" ht="30" customHeight="1" x14ac:dyDescent="0.2">
      <c r="A178" s="30"/>
      <c r="B178" s="234" t="s">
        <v>74</v>
      </c>
      <c r="C178" s="234"/>
      <c r="D178" s="234"/>
      <c r="E178" s="234"/>
      <c r="F178" s="235">
        <f>SUM(K173,F176)</f>
        <v>189.40061175000005</v>
      </c>
      <c r="G178" s="235"/>
      <c r="I178" s="30"/>
      <c r="J178" s="234" t="s">
        <v>74</v>
      </c>
      <c r="K178" s="234"/>
      <c r="L178" s="234"/>
      <c r="M178" s="234"/>
      <c r="N178" s="235">
        <f>SUM(K173,N176)</f>
        <v>181.37046885416672</v>
      </c>
      <c r="O178" s="235"/>
    </row>
    <row r="179" spans="1:15" s="1" customFormat="1" ht="30" customHeight="1" x14ac:dyDescent="0.2"/>
    <row r="180" spans="1:15" s="1" customFormat="1" ht="30" customHeight="1" x14ac:dyDescent="0.25">
      <c r="A180" s="220" t="s">
        <v>130</v>
      </c>
      <c r="B180" s="220"/>
      <c r="C180" s="220"/>
      <c r="D180" s="220"/>
      <c r="E180" s="220"/>
      <c r="F180" s="220"/>
      <c r="G180" s="220"/>
      <c r="H180" s="220"/>
      <c r="I180" s="220"/>
      <c r="J180" s="220"/>
      <c r="K180" s="220"/>
      <c r="L180" s="220"/>
      <c r="M180" s="220"/>
      <c r="N180" s="220"/>
      <c r="O180" s="220"/>
    </row>
    <row r="181" spans="1:15" s="1" customFormat="1" ht="30" customHeight="1" x14ac:dyDescent="0.2"/>
    <row r="182" spans="1:15" s="1" customFormat="1" ht="30" customHeight="1" x14ac:dyDescent="0.2">
      <c r="A182" s="236" t="s">
        <v>54</v>
      </c>
      <c r="B182" s="236"/>
      <c r="C182" s="236"/>
      <c r="D182" s="236"/>
      <c r="E182" s="236"/>
      <c r="F182" s="236"/>
      <c r="G182" s="236"/>
      <c r="I182" s="236" t="s">
        <v>180</v>
      </c>
      <c r="J182" s="236"/>
      <c r="K182" s="236"/>
      <c r="L182" s="236"/>
      <c r="M182" s="236"/>
      <c r="N182" s="236"/>
      <c r="O182" s="236"/>
    </row>
    <row r="183" spans="1:15" s="1" customFormat="1" ht="30" customHeight="1" x14ac:dyDescent="0.2">
      <c r="A183" s="141">
        <v>4</v>
      </c>
      <c r="B183" s="238" t="s">
        <v>131</v>
      </c>
      <c r="C183" s="238"/>
      <c r="D183" s="238"/>
      <c r="E183" s="238"/>
      <c r="F183" s="239" t="s">
        <v>132</v>
      </c>
      <c r="G183" s="239"/>
      <c r="I183" s="141">
        <v>4</v>
      </c>
      <c r="J183" s="238" t="s">
        <v>131</v>
      </c>
      <c r="K183" s="238"/>
      <c r="L183" s="238"/>
      <c r="M183" s="238"/>
      <c r="N183" s="239" t="s">
        <v>132</v>
      </c>
      <c r="O183" s="239"/>
    </row>
    <row r="184" spans="1:15" s="1" customFormat="1" ht="30" customHeight="1" x14ac:dyDescent="0.2">
      <c r="A184" s="142" t="s">
        <v>55</v>
      </c>
      <c r="B184" s="219" t="s">
        <v>133</v>
      </c>
      <c r="C184" s="219"/>
      <c r="D184" s="219"/>
      <c r="E184" s="219"/>
      <c r="F184" s="237">
        <f>F104</f>
        <v>492.07120000000003</v>
      </c>
      <c r="G184" s="237"/>
      <c r="I184" s="142" t="s">
        <v>55</v>
      </c>
      <c r="J184" s="219" t="s">
        <v>133</v>
      </c>
      <c r="K184" s="219"/>
      <c r="L184" s="219"/>
      <c r="M184" s="219"/>
      <c r="N184" s="237">
        <f>N104</f>
        <v>414.51650000000006</v>
      </c>
      <c r="O184" s="237"/>
    </row>
    <row r="185" spans="1:15" s="1" customFormat="1" ht="30" customHeight="1" x14ac:dyDescent="0.2"/>
    <row r="186" spans="1:15" s="1" customFormat="1" ht="30" customHeight="1" x14ac:dyDescent="0.2">
      <c r="A186" s="142" t="s">
        <v>76</v>
      </c>
      <c r="B186" s="219" t="s">
        <v>134</v>
      </c>
      <c r="C186" s="219"/>
      <c r="D186" s="219"/>
      <c r="E186" s="219"/>
      <c r="F186" s="237">
        <f>F118</f>
        <v>203.24680000000001</v>
      </c>
      <c r="G186" s="237"/>
      <c r="I186" s="142" t="s">
        <v>76</v>
      </c>
      <c r="J186" s="219" t="s">
        <v>134</v>
      </c>
      <c r="K186" s="219"/>
      <c r="L186" s="219"/>
      <c r="M186" s="219"/>
      <c r="N186" s="237">
        <f>N118</f>
        <v>194.6296111111111</v>
      </c>
      <c r="O186" s="237"/>
    </row>
    <row r="187" spans="1:15" s="1" customFormat="1" ht="30" customHeight="1" x14ac:dyDescent="0.2"/>
    <row r="188" spans="1:15" s="1" customFormat="1" ht="30" customHeight="1" x14ac:dyDescent="0.2">
      <c r="A188" s="142" t="s">
        <v>86</v>
      </c>
      <c r="B188" s="219" t="s">
        <v>88</v>
      </c>
      <c r="C188" s="219"/>
      <c r="D188" s="219"/>
      <c r="E188" s="219"/>
      <c r="F188" s="237">
        <f>F131</f>
        <v>4.9088262222222241</v>
      </c>
      <c r="G188" s="237"/>
      <c r="I188" s="142" t="s">
        <v>86</v>
      </c>
      <c r="J188" s="219" t="s">
        <v>88</v>
      </c>
      <c r="K188" s="219"/>
      <c r="L188" s="219"/>
      <c r="M188" s="219"/>
      <c r="N188" s="237">
        <f>N131</f>
        <v>4.2912610185185196</v>
      </c>
      <c r="O188" s="237"/>
    </row>
    <row r="189" spans="1:15" s="1" customFormat="1" ht="30" customHeight="1" x14ac:dyDescent="0.2"/>
    <row r="190" spans="1:15" s="1" customFormat="1" ht="30" customHeight="1" x14ac:dyDescent="0.2">
      <c r="A190" s="142" t="s">
        <v>96</v>
      </c>
      <c r="B190" s="219" t="s">
        <v>135</v>
      </c>
      <c r="C190" s="219"/>
      <c r="D190" s="219"/>
      <c r="E190" s="219"/>
      <c r="F190" s="237">
        <f>F156</f>
        <v>100.05893450000002</v>
      </c>
      <c r="G190" s="237"/>
      <c r="I190" s="142" t="s">
        <v>96</v>
      </c>
      <c r="J190" s="219" t="s">
        <v>135</v>
      </c>
      <c r="K190" s="219"/>
      <c r="L190" s="219"/>
      <c r="M190" s="219"/>
      <c r="N190" s="237">
        <f>N156</f>
        <v>99.983534097222233</v>
      </c>
      <c r="O190" s="237"/>
    </row>
    <row r="191" spans="1:15" s="1" customFormat="1" ht="30" customHeight="1" x14ac:dyDescent="0.2"/>
    <row r="192" spans="1:15" s="1" customFormat="1" ht="30" customHeight="1" x14ac:dyDescent="0.2">
      <c r="A192" s="142" t="s">
        <v>116</v>
      </c>
      <c r="B192" s="219" t="s">
        <v>136</v>
      </c>
      <c r="C192" s="219"/>
      <c r="D192" s="219"/>
      <c r="E192" s="219"/>
      <c r="F192" s="237">
        <f>F178</f>
        <v>189.40061175000005</v>
      </c>
      <c r="G192" s="237"/>
      <c r="I192" s="142" t="s">
        <v>116</v>
      </c>
      <c r="J192" s="219" t="s">
        <v>136</v>
      </c>
      <c r="K192" s="219"/>
      <c r="L192" s="219"/>
      <c r="M192" s="219"/>
      <c r="N192" s="237">
        <f>N178</f>
        <v>181.37046885416672</v>
      </c>
      <c r="O192" s="237"/>
    </row>
    <row r="193" spans="1:15" s="1" customFormat="1" ht="30" customHeight="1" x14ac:dyDescent="0.2"/>
    <row r="194" spans="1:15" s="1" customFormat="1" ht="30" customHeight="1" x14ac:dyDescent="0.2">
      <c r="A194" s="142" t="s">
        <v>137</v>
      </c>
      <c r="B194" s="219" t="s">
        <v>40</v>
      </c>
      <c r="C194" s="219"/>
      <c r="D194" s="219"/>
      <c r="E194" s="219"/>
      <c r="F194" s="237">
        <v>0</v>
      </c>
      <c r="G194" s="237"/>
      <c r="I194" s="142" t="s">
        <v>137</v>
      </c>
      <c r="J194" s="219" t="s">
        <v>40</v>
      </c>
      <c r="K194" s="219"/>
      <c r="L194" s="219"/>
      <c r="M194" s="219"/>
      <c r="N194" s="237">
        <v>0</v>
      </c>
      <c r="O194" s="237"/>
    </row>
    <row r="195" spans="1:15" s="1" customFormat="1" ht="30" customHeight="1" x14ac:dyDescent="0.2"/>
    <row r="196" spans="1:15" s="1" customFormat="1" ht="30" customHeight="1" x14ac:dyDescent="0.2">
      <c r="A196" s="30"/>
      <c r="B196" s="234" t="s">
        <v>74</v>
      </c>
      <c r="C196" s="234"/>
      <c r="D196" s="234"/>
      <c r="E196" s="234"/>
      <c r="F196" s="235">
        <f>SUM(F184,F186,F188,F190,F192,F194)</f>
        <v>989.68637247222227</v>
      </c>
      <c r="G196" s="235"/>
      <c r="I196" s="30"/>
      <c r="J196" s="234" t="s">
        <v>74</v>
      </c>
      <c r="K196" s="234"/>
      <c r="L196" s="234"/>
      <c r="M196" s="234"/>
      <c r="N196" s="235">
        <f>SUM(N184,N186,N188,N190,N192,N194)</f>
        <v>894.7913750810186</v>
      </c>
      <c r="O196" s="235"/>
    </row>
    <row r="197" spans="1:15" s="1" customFormat="1" ht="30" customHeight="1" x14ac:dyDescent="0.2"/>
    <row r="198" spans="1:15" s="1" customFormat="1" ht="30" customHeight="1" x14ac:dyDescent="0.25">
      <c r="A198" s="220" t="s">
        <v>138</v>
      </c>
      <c r="B198" s="220"/>
      <c r="C198" s="220"/>
      <c r="D198" s="220"/>
      <c r="E198" s="220"/>
      <c r="F198" s="220"/>
      <c r="G198" s="220"/>
      <c r="H198" s="220"/>
      <c r="I198" s="220"/>
      <c r="J198" s="220"/>
      <c r="K198" s="220"/>
      <c r="L198" s="220"/>
      <c r="M198" s="220"/>
      <c r="N198" s="220"/>
      <c r="O198" s="220"/>
    </row>
    <row r="199" spans="1:15" s="1" customFormat="1" ht="30" customHeight="1" x14ac:dyDescent="0.2"/>
    <row r="200" spans="1:15" s="1" customFormat="1" ht="30" customHeight="1" x14ac:dyDescent="0.2">
      <c r="A200" s="236" t="s">
        <v>139</v>
      </c>
      <c r="B200" s="236"/>
      <c r="C200" s="236"/>
      <c r="D200" s="236"/>
      <c r="E200" s="236"/>
      <c r="F200" s="236" t="s">
        <v>140</v>
      </c>
      <c r="G200" s="236"/>
      <c r="H200" s="236"/>
      <c r="I200" s="236"/>
      <c r="J200" s="236"/>
      <c r="K200" s="236" t="s">
        <v>180</v>
      </c>
      <c r="L200" s="236"/>
      <c r="M200" s="236"/>
      <c r="N200" s="236"/>
      <c r="O200" s="236"/>
    </row>
    <row r="201" spans="1:15" s="1" customFormat="1" ht="30" customHeight="1" x14ac:dyDescent="0.2"/>
    <row r="202" spans="1:15" s="1" customFormat="1" ht="30" customHeight="1" x14ac:dyDescent="0.2">
      <c r="A202" s="141">
        <v>5</v>
      </c>
      <c r="B202" s="224" t="s">
        <v>141</v>
      </c>
      <c r="C202" s="224"/>
      <c r="D202" s="141" t="s">
        <v>57</v>
      </c>
      <c r="E202" s="138" t="s">
        <v>27</v>
      </c>
      <c r="F202" s="141">
        <v>5</v>
      </c>
      <c r="G202" s="224" t="s">
        <v>141</v>
      </c>
      <c r="H202" s="224"/>
      <c r="I202" s="141" t="s">
        <v>57</v>
      </c>
      <c r="J202" s="20" t="s">
        <v>27</v>
      </c>
      <c r="K202" s="141">
        <v>5</v>
      </c>
      <c r="L202" s="224" t="s">
        <v>141</v>
      </c>
      <c r="M202" s="224"/>
      <c r="N202" s="141" t="s">
        <v>57</v>
      </c>
      <c r="O202" s="138" t="s">
        <v>27</v>
      </c>
    </row>
    <row r="203" spans="1:15" s="1" customFormat="1" ht="30" customHeight="1" x14ac:dyDescent="0.2">
      <c r="A203" s="142" t="s">
        <v>4</v>
      </c>
      <c r="B203" s="233" t="s">
        <v>142</v>
      </c>
      <c r="C203" s="233"/>
      <c r="D203" s="32">
        <v>0.1</v>
      </c>
      <c r="E203" s="12">
        <f>(L47+K67+K80+F196)*D203</f>
        <v>313.63687764722226</v>
      </c>
      <c r="F203" s="142" t="s">
        <v>4</v>
      </c>
      <c r="G203" s="219" t="s">
        <v>142</v>
      </c>
      <c r="H203" s="219"/>
      <c r="I203" s="32">
        <f>D203</f>
        <v>0.1</v>
      </c>
      <c r="J203" s="21">
        <f>(L47+K67+K80+F196)*I203</f>
        <v>313.63687764722226</v>
      </c>
      <c r="K203" s="142" t="s">
        <v>4</v>
      </c>
      <c r="L203" s="219" t="s">
        <v>142</v>
      </c>
      <c r="M203" s="219"/>
      <c r="N203" s="32">
        <f>D203</f>
        <v>0.1</v>
      </c>
      <c r="O203" s="12">
        <f>(L47+K67+K80+N196)*N203</f>
        <v>304.14737790810187</v>
      </c>
    </row>
    <row r="204" spans="1:15" s="1" customFormat="1" ht="30" customHeight="1" x14ac:dyDescent="0.2">
      <c r="A204" s="229" t="s">
        <v>143</v>
      </c>
      <c r="B204" s="229"/>
      <c r="C204" s="229"/>
      <c r="D204" s="229"/>
      <c r="E204" s="229"/>
      <c r="F204" s="229" t="s">
        <v>143</v>
      </c>
      <c r="G204" s="229"/>
      <c r="H204" s="229"/>
      <c r="I204" s="229"/>
      <c r="J204" s="229"/>
      <c r="K204" s="229" t="s">
        <v>143</v>
      </c>
      <c r="L204" s="229"/>
      <c r="M204" s="229"/>
      <c r="N204" s="229"/>
      <c r="O204" s="229"/>
    </row>
    <row r="205" spans="1:15" s="1" customFormat="1" ht="30" customHeight="1" x14ac:dyDescent="0.2">
      <c r="A205" s="142" t="s">
        <v>8</v>
      </c>
      <c r="B205" s="233" t="s">
        <v>144</v>
      </c>
      <c r="C205" s="233"/>
      <c r="D205" s="19">
        <v>0.3</v>
      </c>
      <c r="E205" s="12">
        <f>(L47+K67+K80+F196+E203)*D205</f>
        <v>1035.0016962358334</v>
      </c>
      <c r="F205" s="142" t="s">
        <v>8</v>
      </c>
      <c r="G205" s="219" t="s">
        <v>144</v>
      </c>
      <c r="H205" s="219"/>
      <c r="I205" s="19">
        <f>D205</f>
        <v>0.3</v>
      </c>
      <c r="J205" s="21">
        <f>(L47+K67+K80+F196+J203)*I205</f>
        <v>1035.0016962358334</v>
      </c>
      <c r="K205" s="142" t="s">
        <v>8</v>
      </c>
      <c r="L205" s="219" t="s">
        <v>144</v>
      </c>
      <c r="M205" s="219"/>
      <c r="N205" s="19">
        <f>D205</f>
        <v>0.3</v>
      </c>
      <c r="O205" s="12">
        <f>(L47+K67+K80+N196+O203)*N205</f>
        <v>1003.6863470967362</v>
      </c>
    </row>
    <row r="206" spans="1:15" s="1" customFormat="1" ht="30" customHeight="1" x14ac:dyDescent="0.2">
      <c r="A206" s="229" t="s">
        <v>145</v>
      </c>
      <c r="B206" s="229"/>
      <c r="C206" s="229"/>
      <c r="D206" s="229"/>
      <c r="E206" s="229"/>
      <c r="F206" s="230" t="s">
        <v>145</v>
      </c>
      <c r="G206" s="230"/>
      <c r="H206" s="230"/>
      <c r="I206" s="230"/>
      <c r="J206" s="231"/>
      <c r="K206" s="229" t="s">
        <v>145</v>
      </c>
      <c r="L206" s="229"/>
      <c r="M206" s="229"/>
      <c r="N206" s="229"/>
      <c r="O206" s="229"/>
    </row>
    <row r="207" spans="1:15" s="1" customFormat="1" ht="30" customHeight="1" x14ac:dyDescent="0.2">
      <c r="A207" s="142" t="s">
        <v>6</v>
      </c>
      <c r="B207" s="219" t="s">
        <v>146</v>
      </c>
      <c r="C207" s="219"/>
      <c r="D207" s="219"/>
      <c r="E207" s="219"/>
      <c r="F207" s="142" t="s">
        <v>6</v>
      </c>
      <c r="G207" s="219" t="s">
        <v>146</v>
      </c>
      <c r="H207" s="219"/>
      <c r="I207" s="219"/>
      <c r="J207" s="232"/>
      <c r="K207" s="142" t="s">
        <v>6</v>
      </c>
      <c r="L207" s="219" t="s">
        <v>146</v>
      </c>
      <c r="M207" s="219"/>
      <c r="N207" s="219"/>
      <c r="O207" s="219"/>
    </row>
    <row r="208" spans="1:15" s="1" customFormat="1" ht="30" customHeight="1" x14ac:dyDescent="0.2">
      <c r="A208" s="13"/>
      <c r="B208" s="219" t="s">
        <v>147</v>
      </c>
      <c r="C208" s="219"/>
      <c r="D208" s="14">
        <f>((100-($D$211+$D$213+$D$217)*100))/100</f>
        <v>0.85750000000000004</v>
      </c>
      <c r="E208" s="12">
        <f>(L47+K67+K80+F196+E203+E205)/D208</f>
        <v>5230.3292715513453</v>
      </c>
      <c r="F208" s="15"/>
      <c r="G208" s="219" t="s">
        <v>147</v>
      </c>
      <c r="H208" s="219"/>
      <c r="I208" s="14">
        <f>((100-($I$211+$I$213+$I$217)*100))/100</f>
        <v>0.91349999999999998</v>
      </c>
      <c r="J208" s="21">
        <f>(L47+K67+K80+F196+J203+J205)/I208</f>
        <v>4909.696059502221</v>
      </c>
      <c r="K208" s="15"/>
      <c r="L208" s="219" t="s">
        <v>147</v>
      </c>
      <c r="M208" s="219"/>
      <c r="N208" s="14">
        <f>((100-($N$211+$N$213+$N$217)*100))/100</f>
        <v>0.92209999999999992</v>
      </c>
      <c r="O208" s="12">
        <f>(L47+K67+K80+N196+O203+O205)/N208</f>
        <v>4716.7416810387776</v>
      </c>
    </row>
    <row r="209" spans="1:15" s="1" customFormat="1" ht="30" customHeight="1" x14ac:dyDescent="0.2">
      <c r="A209" s="226" t="s">
        <v>148</v>
      </c>
      <c r="B209" s="226"/>
      <c r="C209" s="226"/>
      <c r="D209" s="226"/>
      <c r="E209" s="226"/>
      <c r="F209" s="226" t="s">
        <v>148</v>
      </c>
      <c r="G209" s="226"/>
      <c r="H209" s="226"/>
      <c r="I209" s="226"/>
      <c r="J209" s="226"/>
      <c r="K209" s="226" t="s">
        <v>148</v>
      </c>
      <c r="L209" s="226"/>
      <c r="M209" s="226"/>
      <c r="N209" s="226"/>
      <c r="O209" s="226"/>
    </row>
    <row r="210" spans="1:15" s="1" customFormat="1" ht="30" customHeight="1" x14ac:dyDescent="0.2">
      <c r="A210" s="142" t="s">
        <v>92</v>
      </c>
      <c r="B210" s="219" t="s">
        <v>149</v>
      </c>
      <c r="C210" s="219"/>
      <c r="D210" s="14"/>
      <c r="E210" s="12"/>
      <c r="F210" s="142" t="s">
        <v>92</v>
      </c>
      <c r="G210" s="219" t="s">
        <v>149</v>
      </c>
      <c r="H210" s="219"/>
      <c r="I210" s="14"/>
      <c r="J210" s="21"/>
      <c r="K210" s="142" t="s">
        <v>92</v>
      </c>
      <c r="L210" s="219" t="s">
        <v>149</v>
      </c>
      <c r="M210" s="219"/>
      <c r="N210" s="14"/>
      <c r="O210" s="12"/>
    </row>
    <row r="211" spans="1:15" s="1" customFormat="1" ht="30" customHeight="1" x14ac:dyDescent="0.2">
      <c r="A211" s="13"/>
      <c r="B211" s="219" t="s">
        <v>150</v>
      </c>
      <c r="C211" s="219"/>
      <c r="D211" s="16">
        <v>1.6500000000000001E-2</v>
      </c>
      <c r="E211" s="12">
        <f>E208*D211</f>
        <v>86.300432980597208</v>
      </c>
      <c r="F211" s="15"/>
      <c r="G211" s="219" t="s">
        <v>150</v>
      </c>
      <c r="H211" s="219"/>
      <c r="I211" s="16">
        <v>6.5000000000000006E-3</v>
      </c>
      <c r="J211" s="21">
        <f>J208*I211</f>
        <v>31.913024386764441</v>
      </c>
      <c r="K211" s="15"/>
      <c r="L211" s="219" t="s">
        <v>150</v>
      </c>
      <c r="M211" s="219"/>
      <c r="N211" s="16">
        <v>4.4000000000000003E-3</v>
      </c>
      <c r="O211" s="12">
        <f>O208*N211</f>
        <v>20.753663396570623</v>
      </c>
    </row>
    <row r="212" spans="1:15" s="1" customFormat="1" ht="30" customHeight="1" x14ac:dyDescent="0.2">
      <c r="A212" s="226" t="s">
        <v>151</v>
      </c>
      <c r="B212" s="226"/>
      <c r="C212" s="226"/>
      <c r="D212" s="226"/>
      <c r="E212" s="226"/>
      <c r="F212" s="226" t="s">
        <v>151</v>
      </c>
      <c r="G212" s="226"/>
      <c r="H212" s="226"/>
      <c r="I212" s="226"/>
      <c r="J212" s="226"/>
      <c r="K212" s="226" t="s">
        <v>151</v>
      </c>
      <c r="L212" s="226"/>
      <c r="M212" s="226"/>
      <c r="N212" s="226"/>
      <c r="O212" s="226"/>
    </row>
    <row r="213" spans="1:15" s="1" customFormat="1" ht="30" customHeight="1" x14ac:dyDescent="0.2">
      <c r="A213" s="11"/>
      <c r="B213" s="219" t="s">
        <v>152</v>
      </c>
      <c r="C213" s="219"/>
      <c r="D213" s="16">
        <v>7.5999999999999998E-2</v>
      </c>
      <c r="E213" s="12">
        <f>E208*D213</f>
        <v>397.50502463790224</v>
      </c>
      <c r="F213" s="17"/>
      <c r="G213" s="219" t="s">
        <v>152</v>
      </c>
      <c r="H213" s="219"/>
      <c r="I213" s="16">
        <v>0.03</v>
      </c>
      <c r="J213" s="21">
        <f>J208*I213</f>
        <v>147.29088178506663</v>
      </c>
      <c r="K213" s="17"/>
      <c r="L213" s="219" t="s">
        <v>152</v>
      </c>
      <c r="M213" s="219"/>
      <c r="N213" s="16">
        <v>2.35E-2</v>
      </c>
      <c r="O213" s="12">
        <f>O208*N213</f>
        <v>110.84342950441128</v>
      </c>
    </row>
    <row r="214" spans="1:15" s="1" customFormat="1" ht="30" customHeight="1" x14ac:dyDescent="0.2">
      <c r="A214" s="226" t="s">
        <v>151</v>
      </c>
      <c r="B214" s="226"/>
      <c r="C214" s="226"/>
      <c r="D214" s="226"/>
      <c r="E214" s="226"/>
      <c r="F214" s="226" t="s">
        <v>151</v>
      </c>
      <c r="G214" s="226"/>
      <c r="H214" s="226"/>
      <c r="I214" s="226"/>
      <c r="J214" s="226"/>
      <c r="K214" s="226" t="s">
        <v>151</v>
      </c>
      <c r="L214" s="226"/>
      <c r="M214" s="226"/>
      <c r="N214" s="226"/>
      <c r="O214" s="226"/>
    </row>
    <row r="215" spans="1:15" s="1" customFormat="1" ht="30" customHeight="1" x14ac:dyDescent="0.2">
      <c r="A215" s="142" t="s">
        <v>153</v>
      </c>
      <c r="B215" s="219" t="s">
        <v>154</v>
      </c>
      <c r="C215" s="219"/>
      <c r="D215" s="16">
        <v>0</v>
      </c>
      <c r="E215" s="12">
        <v>0</v>
      </c>
      <c r="F215" s="142" t="s">
        <v>153</v>
      </c>
      <c r="G215" s="219" t="s">
        <v>154</v>
      </c>
      <c r="H215" s="219"/>
      <c r="I215" s="16">
        <v>0</v>
      </c>
      <c r="J215" s="21">
        <v>0</v>
      </c>
      <c r="K215" s="142" t="s">
        <v>153</v>
      </c>
      <c r="L215" s="219" t="s">
        <v>154</v>
      </c>
      <c r="M215" s="219"/>
      <c r="N215" s="16">
        <v>0</v>
      </c>
      <c r="O215" s="12">
        <v>0</v>
      </c>
    </row>
    <row r="216" spans="1:15" s="1" customFormat="1" ht="30" customHeight="1" x14ac:dyDescent="0.2">
      <c r="A216" s="227"/>
      <c r="B216" s="227"/>
      <c r="C216" s="227"/>
      <c r="D216" s="227"/>
      <c r="E216" s="227"/>
      <c r="F216" s="227"/>
      <c r="G216" s="227"/>
      <c r="H216" s="227"/>
      <c r="I216" s="227"/>
      <c r="J216" s="227"/>
      <c r="K216" s="227"/>
      <c r="L216" s="227"/>
      <c r="M216" s="227"/>
      <c r="N216" s="227"/>
      <c r="O216" s="227"/>
    </row>
    <row r="217" spans="1:15" s="1" customFormat="1" ht="30" customHeight="1" x14ac:dyDescent="0.2">
      <c r="A217" s="142" t="s">
        <v>155</v>
      </c>
      <c r="B217" s="228" t="s">
        <v>156</v>
      </c>
      <c r="C217" s="228"/>
      <c r="D217" s="19">
        <v>0.05</v>
      </c>
      <c r="E217" s="12">
        <f>E208*D217</f>
        <v>261.51646357756727</v>
      </c>
      <c r="F217" s="142" t="s">
        <v>155</v>
      </c>
      <c r="G217" s="219" t="s">
        <v>156</v>
      </c>
      <c r="H217" s="219"/>
      <c r="I217" s="19">
        <f>D217</f>
        <v>0.05</v>
      </c>
      <c r="J217" s="21">
        <f>J208*I217</f>
        <v>245.48480297511105</v>
      </c>
      <c r="K217" s="142" t="s">
        <v>155</v>
      </c>
      <c r="L217" s="219" t="s">
        <v>156</v>
      </c>
      <c r="M217" s="219"/>
      <c r="N217" s="19">
        <f>D217</f>
        <v>0.05</v>
      </c>
      <c r="O217" s="12">
        <f>O208*N217</f>
        <v>235.83708405193889</v>
      </c>
    </row>
    <row r="218" spans="1:15" s="1" customFormat="1" ht="30" customHeight="1" x14ac:dyDescent="0.2">
      <c r="A218" s="226" t="s">
        <v>151</v>
      </c>
      <c r="B218" s="226"/>
      <c r="C218" s="226"/>
      <c r="D218" s="226"/>
      <c r="E218" s="226"/>
      <c r="F218" s="226" t="s">
        <v>151</v>
      </c>
      <c r="G218" s="226"/>
      <c r="H218" s="226"/>
      <c r="I218" s="226"/>
      <c r="J218" s="226"/>
      <c r="K218" s="226" t="s">
        <v>151</v>
      </c>
      <c r="L218" s="226"/>
      <c r="M218" s="226"/>
      <c r="N218" s="226"/>
      <c r="O218" s="226"/>
    </row>
    <row r="219" spans="1:15" s="1" customFormat="1" ht="30" customHeight="1" x14ac:dyDescent="0.2">
      <c r="A219" s="142" t="s">
        <v>157</v>
      </c>
      <c r="B219" s="219" t="s">
        <v>158</v>
      </c>
      <c r="C219" s="219"/>
      <c r="D219" s="16">
        <v>0</v>
      </c>
      <c r="E219" s="12">
        <v>0</v>
      </c>
      <c r="F219" s="142" t="s">
        <v>157</v>
      </c>
      <c r="G219" s="219" t="s">
        <v>158</v>
      </c>
      <c r="H219" s="219"/>
      <c r="I219" s="16">
        <v>0</v>
      </c>
      <c r="J219" s="21">
        <v>0</v>
      </c>
      <c r="K219" s="142" t="s">
        <v>157</v>
      </c>
      <c r="L219" s="219" t="s">
        <v>146</v>
      </c>
      <c r="M219" s="219"/>
      <c r="N219" s="16">
        <v>0</v>
      </c>
      <c r="O219" s="12">
        <v>0</v>
      </c>
    </row>
    <row r="220" spans="1:15" s="1" customFormat="1" ht="30" customHeight="1" x14ac:dyDescent="0.2">
      <c r="A220" s="225"/>
      <c r="B220" s="225"/>
      <c r="C220" s="225"/>
      <c r="D220" s="225"/>
      <c r="E220" s="225"/>
      <c r="F220" s="225"/>
      <c r="G220" s="225"/>
      <c r="H220" s="225"/>
      <c r="I220" s="225"/>
      <c r="J220" s="225"/>
      <c r="K220" s="225"/>
      <c r="L220" s="225"/>
      <c r="M220" s="225"/>
      <c r="N220" s="225"/>
      <c r="O220" s="225"/>
    </row>
    <row r="221" spans="1:15" s="1" customFormat="1" ht="30" customHeight="1" x14ac:dyDescent="0.2">
      <c r="B221" s="212" t="s">
        <v>74</v>
      </c>
      <c r="C221" s="212"/>
      <c r="D221" s="16">
        <f>(D203+D205+D211+D213+D15+D217+D19)</f>
        <v>0.54250000000000009</v>
      </c>
      <c r="E221" s="18">
        <f>(E203+E205+E211+E213+E215+E217+E219)</f>
        <v>2093.9604950791222</v>
      </c>
      <c r="G221" s="212" t="s">
        <v>74</v>
      </c>
      <c r="H221" s="212"/>
      <c r="I221" s="16">
        <f>(I203+I205+I211+I213+I215+I217+I219)</f>
        <v>0.48649999999999999</v>
      </c>
      <c r="J221" s="22">
        <f>(J203+J205+J211+J213+J215+J217+J219)</f>
        <v>1773.3272830299977</v>
      </c>
      <c r="L221" s="212" t="s">
        <v>74</v>
      </c>
      <c r="M221" s="212"/>
      <c r="N221" s="16">
        <f>(N203+N205+N211+N213+N215+N217+N219)</f>
        <v>0.47790000000000005</v>
      </c>
      <c r="O221" s="18">
        <f>SUM(O203,O205,O211,O213,O215,O217,O219)</f>
        <v>1675.2679019577588</v>
      </c>
    </row>
    <row r="222" spans="1:15" s="1" customFormat="1" ht="30" customHeight="1" x14ac:dyDescent="0.2"/>
    <row r="223" spans="1:15" s="1" customFormat="1" ht="30" customHeight="1" x14ac:dyDescent="0.25">
      <c r="A223" s="220" t="s">
        <v>159</v>
      </c>
      <c r="B223" s="220"/>
      <c r="C223" s="220"/>
      <c r="D223" s="220"/>
      <c r="E223" s="220"/>
      <c r="F223" s="220"/>
      <c r="G223" s="220"/>
      <c r="H223" s="220"/>
      <c r="I223" s="220"/>
      <c r="J223" s="220"/>
      <c r="K223" s="220"/>
      <c r="L223" s="220"/>
      <c r="M223" s="220"/>
      <c r="N223" s="220"/>
      <c r="O223" s="220"/>
    </row>
    <row r="224" spans="1:15" s="1" customFormat="1" ht="30" customHeight="1" thickBot="1" x14ac:dyDescent="0.25"/>
    <row r="225" spans="1:15" s="1" customFormat="1" ht="30" customHeight="1" x14ac:dyDescent="0.2">
      <c r="A225" s="221" t="s">
        <v>139</v>
      </c>
      <c r="B225" s="222"/>
      <c r="C225" s="222"/>
      <c r="D225" s="222"/>
      <c r="E225" s="223"/>
      <c r="F225" s="221" t="s">
        <v>140</v>
      </c>
      <c r="G225" s="222"/>
      <c r="H225" s="222"/>
      <c r="I225" s="222"/>
      <c r="J225" s="223"/>
      <c r="K225" s="221" t="s">
        <v>180</v>
      </c>
      <c r="L225" s="222"/>
      <c r="M225" s="222"/>
      <c r="N225" s="222"/>
      <c r="O225" s="223"/>
    </row>
    <row r="226" spans="1:15" s="1" customFormat="1" ht="30" customHeight="1" x14ac:dyDescent="0.2">
      <c r="A226" s="144"/>
      <c r="B226" s="30"/>
      <c r="C226" s="30"/>
      <c r="D226" s="30"/>
      <c r="E226" s="145"/>
      <c r="F226" s="144"/>
      <c r="G226" s="30"/>
      <c r="H226" s="30"/>
      <c r="I226" s="30"/>
      <c r="J226" s="145"/>
      <c r="K226" s="144"/>
      <c r="L226" s="30"/>
      <c r="M226" s="30"/>
      <c r="N226" s="30"/>
      <c r="O226" s="145"/>
    </row>
    <row r="227" spans="1:15" s="1" customFormat="1" ht="39.950000000000003" customHeight="1" x14ac:dyDescent="0.2">
      <c r="A227" s="146"/>
      <c r="B227" s="224" t="s">
        <v>160</v>
      </c>
      <c r="C227" s="224"/>
      <c r="D227" s="224"/>
      <c r="E227" s="147" t="s">
        <v>27</v>
      </c>
      <c r="F227" s="146"/>
      <c r="G227" s="224" t="s">
        <v>160</v>
      </c>
      <c r="H227" s="224"/>
      <c r="I227" s="224"/>
      <c r="J227" s="147" t="s">
        <v>27</v>
      </c>
      <c r="K227" s="146"/>
      <c r="L227" s="224" t="s">
        <v>160</v>
      </c>
      <c r="M227" s="224"/>
      <c r="N227" s="224"/>
      <c r="O227" s="156" t="s">
        <v>27</v>
      </c>
    </row>
    <row r="228" spans="1:15" s="1" customFormat="1" ht="30" customHeight="1" x14ac:dyDescent="0.2">
      <c r="A228" s="148" t="s">
        <v>4</v>
      </c>
      <c r="B228" s="219" t="s">
        <v>161</v>
      </c>
      <c r="C228" s="219"/>
      <c r="D228" s="219"/>
      <c r="E228" s="149">
        <f>L47</f>
        <v>1337.15</v>
      </c>
      <c r="F228" s="148" t="s">
        <v>4</v>
      </c>
      <c r="G228" s="219" t="s">
        <v>161</v>
      </c>
      <c r="H228" s="219"/>
      <c r="I228" s="219"/>
      <c r="J228" s="149">
        <f>L47</f>
        <v>1337.15</v>
      </c>
      <c r="K228" s="148" t="s">
        <v>4</v>
      </c>
      <c r="L228" s="219" t="s">
        <v>161</v>
      </c>
      <c r="M228" s="219"/>
      <c r="N228" s="219"/>
      <c r="O228" s="149">
        <f>L47</f>
        <v>1337.15</v>
      </c>
    </row>
    <row r="229" spans="1:15" s="1" customFormat="1" ht="30" customHeight="1" x14ac:dyDescent="0.2">
      <c r="A229" s="144"/>
      <c r="B229" s="30"/>
      <c r="C229" s="30"/>
      <c r="D229" s="30"/>
      <c r="E229" s="145"/>
      <c r="F229" s="144"/>
      <c r="G229" s="30"/>
      <c r="H229" s="30"/>
      <c r="I229" s="30"/>
      <c r="J229" s="145"/>
      <c r="K229" s="144"/>
      <c r="L229" s="30"/>
      <c r="M229" s="30"/>
      <c r="N229" s="30"/>
      <c r="O229" s="145"/>
    </row>
    <row r="230" spans="1:15" s="1" customFormat="1" ht="30" customHeight="1" x14ac:dyDescent="0.2">
      <c r="A230" s="148" t="s">
        <v>6</v>
      </c>
      <c r="B230" s="219" t="s">
        <v>162</v>
      </c>
      <c r="C230" s="219"/>
      <c r="D230" s="219"/>
      <c r="E230" s="149">
        <f>K67</f>
        <v>386.44250000000005</v>
      </c>
      <c r="F230" s="148" t="s">
        <v>6</v>
      </c>
      <c r="G230" s="219" t="s">
        <v>162</v>
      </c>
      <c r="H230" s="219"/>
      <c r="I230" s="219"/>
      <c r="J230" s="149">
        <f>K67</f>
        <v>386.44250000000005</v>
      </c>
      <c r="K230" s="148" t="s">
        <v>6</v>
      </c>
      <c r="L230" s="219" t="s">
        <v>162</v>
      </c>
      <c r="M230" s="219"/>
      <c r="N230" s="219"/>
      <c r="O230" s="149">
        <f>K67</f>
        <v>386.44250000000005</v>
      </c>
    </row>
    <row r="231" spans="1:15" s="1" customFormat="1" ht="30" customHeight="1" x14ac:dyDescent="0.2">
      <c r="A231" s="144"/>
      <c r="B231" s="30"/>
      <c r="C231" s="30"/>
      <c r="D231" s="30"/>
      <c r="E231" s="145"/>
      <c r="F231" s="144"/>
      <c r="G231" s="30"/>
      <c r="H231" s="30"/>
      <c r="I231" s="30"/>
      <c r="J231" s="145"/>
      <c r="K231" s="144"/>
      <c r="L231" s="30"/>
      <c r="M231" s="30"/>
      <c r="N231" s="30"/>
      <c r="O231" s="145"/>
    </row>
    <row r="232" spans="1:15" s="1" customFormat="1" ht="45" customHeight="1" x14ac:dyDescent="0.2">
      <c r="A232" s="148" t="s">
        <v>8</v>
      </c>
      <c r="B232" s="219" t="s">
        <v>163</v>
      </c>
      <c r="C232" s="219"/>
      <c r="D232" s="219"/>
      <c r="E232" s="149">
        <f>K80</f>
        <v>423.08990399999993</v>
      </c>
      <c r="F232" s="148" t="s">
        <v>8</v>
      </c>
      <c r="G232" s="219" t="s">
        <v>163</v>
      </c>
      <c r="H232" s="219"/>
      <c r="I232" s="219"/>
      <c r="J232" s="149">
        <f>K80</f>
        <v>423.08990399999993</v>
      </c>
      <c r="K232" s="148" t="s">
        <v>8</v>
      </c>
      <c r="L232" s="219" t="s">
        <v>163</v>
      </c>
      <c r="M232" s="219"/>
      <c r="N232" s="219"/>
      <c r="O232" s="149">
        <f>K80</f>
        <v>423.08990399999993</v>
      </c>
    </row>
    <row r="233" spans="1:15" s="1" customFormat="1" ht="30" customHeight="1" x14ac:dyDescent="0.2">
      <c r="A233" s="144"/>
      <c r="B233" s="30"/>
      <c r="C233" s="30"/>
      <c r="D233" s="30"/>
      <c r="E233" s="145"/>
      <c r="F233" s="144"/>
      <c r="G233" s="30"/>
      <c r="H233" s="30"/>
      <c r="I233" s="30"/>
      <c r="J233" s="145"/>
      <c r="K233" s="144"/>
      <c r="L233" s="30"/>
      <c r="M233" s="30"/>
      <c r="N233" s="30"/>
      <c r="O233" s="145"/>
    </row>
    <row r="234" spans="1:15" s="1" customFormat="1" ht="30" customHeight="1" x14ac:dyDescent="0.2">
      <c r="A234" s="148" t="s">
        <v>10</v>
      </c>
      <c r="B234" s="219" t="s">
        <v>164</v>
      </c>
      <c r="C234" s="219"/>
      <c r="D234" s="219"/>
      <c r="E234" s="149">
        <f>F196</f>
        <v>989.68637247222227</v>
      </c>
      <c r="F234" s="148" t="s">
        <v>10</v>
      </c>
      <c r="G234" s="219" t="s">
        <v>164</v>
      </c>
      <c r="H234" s="219"/>
      <c r="I234" s="219"/>
      <c r="J234" s="149">
        <f>F196</f>
        <v>989.68637247222227</v>
      </c>
      <c r="K234" s="148" t="s">
        <v>10</v>
      </c>
      <c r="L234" s="219" t="s">
        <v>164</v>
      </c>
      <c r="M234" s="219"/>
      <c r="N234" s="219"/>
      <c r="O234" s="149">
        <f>N196</f>
        <v>894.7913750810186</v>
      </c>
    </row>
    <row r="235" spans="1:15" s="1" customFormat="1" ht="30" customHeight="1" x14ac:dyDescent="0.2">
      <c r="A235" s="144"/>
      <c r="B235" s="30"/>
      <c r="C235" s="30"/>
      <c r="D235" s="30"/>
      <c r="E235" s="145"/>
      <c r="F235" s="144"/>
      <c r="G235" s="30"/>
      <c r="H235" s="30"/>
      <c r="I235" s="30"/>
      <c r="J235" s="145"/>
      <c r="K235" s="144"/>
      <c r="L235" s="30"/>
      <c r="M235" s="30"/>
      <c r="N235" s="30"/>
      <c r="O235" s="145"/>
    </row>
    <row r="236" spans="1:15" s="1" customFormat="1" ht="30" customHeight="1" x14ac:dyDescent="0.2">
      <c r="A236" s="144"/>
      <c r="B236" s="212" t="s">
        <v>165</v>
      </c>
      <c r="C236" s="212"/>
      <c r="D236" s="212"/>
      <c r="E236" s="150">
        <f>SUM(E228,E230,E232,E234)</f>
        <v>3136.3687764722226</v>
      </c>
      <c r="F236" s="144"/>
      <c r="G236" s="212" t="s">
        <v>165</v>
      </c>
      <c r="H236" s="212"/>
      <c r="I236" s="212"/>
      <c r="J236" s="150">
        <f>SUM(J228,J230,J232,J234)</f>
        <v>3136.3687764722226</v>
      </c>
      <c r="K236" s="144"/>
      <c r="L236" s="212" t="s">
        <v>165</v>
      </c>
      <c r="M236" s="212"/>
      <c r="N236" s="212"/>
      <c r="O236" s="150">
        <f>SUM(O228,O230,O232,O234)</f>
        <v>3041.4737790810186</v>
      </c>
    </row>
    <row r="237" spans="1:15" s="1" customFormat="1" ht="30" customHeight="1" x14ac:dyDescent="0.2">
      <c r="A237" s="144"/>
      <c r="B237" s="30"/>
      <c r="C237" s="30"/>
      <c r="D237" s="30"/>
      <c r="E237" s="145"/>
      <c r="F237" s="144"/>
      <c r="G237" s="30"/>
      <c r="H237" s="30"/>
      <c r="I237" s="30"/>
      <c r="J237" s="145"/>
      <c r="K237" s="144"/>
      <c r="L237" s="30"/>
      <c r="M237" s="30"/>
      <c r="N237" s="30"/>
      <c r="O237" s="145"/>
    </row>
    <row r="238" spans="1:15" s="1" customFormat="1" ht="30" customHeight="1" x14ac:dyDescent="0.2">
      <c r="A238" s="148" t="s">
        <v>33</v>
      </c>
      <c r="B238" s="219" t="s">
        <v>166</v>
      </c>
      <c r="C238" s="219"/>
      <c r="D238" s="219"/>
      <c r="E238" s="149">
        <f>E221</f>
        <v>2093.9604950791222</v>
      </c>
      <c r="F238" s="148" t="s">
        <v>33</v>
      </c>
      <c r="G238" s="219" t="s">
        <v>166</v>
      </c>
      <c r="H238" s="219"/>
      <c r="I238" s="219"/>
      <c r="J238" s="149">
        <f>J221</f>
        <v>1773.3272830299977</v>
      </c>
      <c r="K238" s="148" t="s">
        <v>33</v>
      </c>
      <c r="L238" s="219" t="s">
        <v>166</v>
      </c>
      <c r="M238" s="219"/>
      <c r="N238" s="219"/>
      <c r="O238" s="149">
        <f>O221</f>
        <v>1675.2679019577588</v>
      </c>
    </row>
    <row r="239" spans="1:15" s="1" customFormat="1" ht="30" customHeight="1" x14ac:dyDescent="0.2">
      <c r="A239" s="144"/>
      <c r="B239" s="30"/>
      <c r="C239" s="30"/>
      <c r="D239" s="30"/>
      <c r="E239" s="145"/>
      <c r="F239" s="144"/>
      <c r="G239" s="30"/>
      <c r="H239" s="30"/>
      <c r="I239" s="30"/>
      <c r="J239" s="145"/>
      <c r="K239" s="144"/>
      <c r="L239" s="30"/>
      <c r="M239" s="30"/>
      <c r="N239" s="30"/>
      <c r="O239" s="145"/>
    </row>
    <row r="240" spans="1:15" s="1" customFormat="1" ht="30" customHeight="1" x14ac:dyDescent="0.2">
      <c r="A240" s="144"/>
      <c r="B240" s="212" t="s">
        <v>167</v>
      </c>
      <c r="C240" s="212"/>
      <c r="D240" s="212"/>
      <c r="E240" s="150">
        <f>SUM(E236,E238)</f>
        <v>5230.3292715513453</v>
      </c>
      <c r="F240" s="144"/>
      <c r="G240" s="212" t="s">
        <v>167</v>
      </c>
      <c r="H240" s="212"/>
      <c r="I240" s="212"/>
      <c r="J240" s="150">
        <f>SUM(J236,J238)</f>
        <v>4909.6960595022201</v>
      </c>
      <c r="K240" s="144"/>
      <c r="L240" s="212" t="s">
        <v>167</v>
      </c>
      <c r="M240" s="212"/>
      <c r="N240" s="212"/>
      <c r="O240" s="150">
        <f>SUM(O236,O238)</f>
        <v>4716.7416810387776</v>
      </c>
    </row>
    <row r="241" spans="1:15" ht="29.25" customHeight="1" thickBot="1" x14ac:dyDescent="0.3">
      <c r="A241" s="213" t="s">
        <v>356</v>
      </c>
      <c r="B241" s="214"/>
      <c r="C241" s="214"/>
      <c r="D241" s="214"/>
      <c r="E241" s="214"/>
      <c r="F241" s="214"/>
      <c r="G241" s="214"/>
      <c r="H241" s="214"/>
      <c r="I241" s="214"/>
      <c r="J241" s="214"/>
      <c r="K241" s="214"/>
      <c r="L241" s="214"/>
      <c r="M241" s="214"/>
      <c r="N241" s="214"/>
      <c r="O241" s="215"/>
    </row>
    <row r="242" spans="1:15" ht="16.5" thickBot="1" x14ac:dyDescent="0.3">
      <c r="A242" s="216" t="s">
        <v>139</v>
      </c>
      <c r="B242" s="217"/>
      <c r="C242" s="217"/>
      <c r="D242" s="217"/>
      <c r="E242" s="218"/>
      <c r="F242" s="216" t="s">
        <v>140</v>
      </c>
      <c r="G242" s="217"/>
      <c r="H242" s="217"/>
      <c r="I242" s="217"/>
      <c r="J242" s="218"/>
      <c r="K242" s="216" t="s">
        <v>180</v>
      </c>
      <c r="L242" s="217"/>
      <c r="M242" s="217"/>
      <c r="N242" s="217"/>
      <c r="O242" s="218"/>
    </row>
    <row r="243" spans="1:15" x14ac:dyDescent="0.25">
      <c r="A243" s="268" t="s">
        <v>362</v>
      </c>
      <c r="B243" s="269"/>
      <c r="C243" s="158" t="s">
        <v>358</v>
      </c>
      <c r="D243" s="158" t="s">
        <v>359</v>
      </c>
      <c r="E243" s="160"/>
      <c r="F243" s="268" t="s">
        <v>362</v>
      </c>
      <c r="G243" s="269"/>
      <c r="H243" s="158" t="s">
        <v>358</v>
      </c>
      <c r="I243" s="158" t="s">
        <v>359</v>
      </c>
      <c r="J243" s="160"/>
      <c r="K243" s="268" t="s">
        <v>362</v>
      </c>
      <c r="L243" s="269"/>
      <c r="M243" s="158" t="s">
        <v>358</v>
      </c>
      <c r="N243" s="158" t="s">
        <v>359</v>
      </c>
      <c r="O243" s="160"/>
    </row>
    <row r="244" spans="1:15" x14ac:dyDescent="0.25">
      <c r="A244" s="266">
        <f>I13</f>
        <v>1</v>
      </c>
      <c r="B244" s="267"/>
      <c r="C244" s="157">
        <f>E240</f>
        <v>5230.3292715513453</v>
      </c>
      <c r="D244" s="264">
        <f>A244*C244</f>
        <v>5230.3292715513453</v>
      </c>
      <c r="E244" s="265"/>
      <c r="F244" s="266">
        <f>I13</f>
        <v>1</v>
      </c>
      <c r="G244" s="267"/>
      <c r="H244" s="157">
        <f>J240</f>
        <v>4909.6960595022201</v>
      </c>
      <c r="I244" s="264">
        <f>F244*H244</f>
        <v>4909.6960595022201</v>
      </c>
      <c r="J244" s="265"/>
      <c r="K244" s="266">
        <f>I13</f>
        <v>1</v>
      </c>
      <c r="L244" s="267"/>
      <c r="M244" s="157">
        <f>O240</f>
        <v>4716.7416810387776</v>
      </c>
      <c r="N244" s="264">
        <f>K244*M244</f>
        <v>4716.7416810387776</v>
      </c>
      <c r="O244" s="265"/>
    </row>
    <row r="245" spans="1:15" x14ac:dyDescent="0.25">
      <c r="A245" s="151"/>
      <c r="B245" s="33"/>
      <c r="C245" s="33"/>
      <c r="D245" s="33"/>
      <c r="E245" s="152"/>
      <c r="F245" s="151"/>
      <c r="G245" s="33"/>
      <c r="H245" s="33"/>
      <c r="I245" s="33"/>
      <c r="J245" s="152"/>
      <c r="K245" s="151"/>
      <c r="L245" s="33"/>
      <c r="M245" s="33"/>
      <c r="N245" s="33"/>
      <c r="O245" s="152"/>
    </row>
    <row r="246" spans="1:15" x14ac:dyDescent="0.25">
      <c r="A246" s="151"/>
      <c r="B246" s="33"/>
      <c r="C246" s="33"/>
      <c r="D246" s="33"/>
      <c r="E246" s="152"/>
      <c r="F246" s="151"/>
      <c r="G246" s="33"/>
      <c r="H246" s="33"/>
      <c r="I246" s="33"/>
      <c r="J246" s="152"/>
      <c r="K246" s="151"/>
      <c r="L246" s="33"/>
      <c r="M246" s="33"/>
      <c r="N246" s="33"/>
      <c r="O246" s="152"/>
    </row>
    <row r="247" spans="1:15" x14ac:dyDescent="0.25">
      <c r="A247" s="151"/>
      <c r="B247" s="33"/>
      <c r="C247" s="33"/>
      <c r="D247" s="33"/>
      <c r="E247" s="152"/>
      <c r="F247" s="151"/>
      <c r="G247" s="33"/>
      <c r="H247" s="33"/>
      <c r="I247" s="33"/>
      <c r="J247" s="152"/>
      <c r="K247" s="151"/>
      <c r="L247" s="33"/>
      <c r="M247" s="33"/>
      <c r="N247" s="33"/>
      <c r="O247" s="152"/>
    </row>
    <row r="248" spans="1:15" x14ac:dyDescent="0.25">
      <c r="A248" s="151"/>
      <c r="B248" s="33"/>
      <c r="C248" s="33"/>
      <c r="D248" s="33"/>
      <c r="E248" s="152"/>
      <c r="F248" s="151"/>
      <c r="G248" s="33"/>
      <c r="H248" s="33"/>
      <c r="I248" s="33"/>
      <c r="J248" s="152"/>
      <c r="K248" s="151"/>
      <c r="L248" s="33"/>
      <c r="M248" s="33"/>
      <c r="N248" s="33"/>
      <c r="O248" s="152"/>
    </row>
    <row r="249" spans="1:15" x14ac:dyDescent="0.25">
      <c r="A249" s="151"/>
      <c r="B249" s="33"/>
      <c r="C249" s="33"/>
      <c r="D249" s="33"/>
      <c r="E249" s="152"/>
      <c r="F249" s="151"/>
      <c r="G249" s="33"/>
      <c r="H249" s="33"/>
      <c r="I249" s="33"/>
      <c r="J249" s="152"/>
      <c r="K249" s="151"/>
      <c r="L249" s="33"/>
      <c r="M249" s="33"/>
      <c r="N249" s="33"/>
      <c r="O249" s="152"/>
    </row>
    <row r="250" spans="1:15" ht="15.75" thickBot="1" x14ac:dyDescent="0.3">
      <c r="A250" s="153"/>
      <c r="B250" s="154"/>
      <c r="C250" s="154"/>
      <c r="D250" s="154"/>
      <c r="E250" s="155"/>
      <c r="F250" s="153"/>
      <c r="G250" s="154"/>
      <c r="H250" s="154"/>
      <c r="I250" s="154"/>
      <c r="J250" s="155"/>
      <c r="K250" s="153"/>
      <c r="L250" s="154"/>
      <c r="M250" s="154"/>
      <c r="N250" s="154"/>
      <c r="O250" s="155"/>
    </row>
    <row r="252" spans="1:15" x14ac:dyDescent="0.25">
      <c r="A252" t="s">
        <v>360</v>
      </c>
    </row>
  </sheetData>
  <mergeCells count="430">
    <mergeCell ref="N244:O244"/>
    <mergeCell ref="A243:B243"/>
    <mergeCell ref="F243:G243"/>
    <mergeCell ref="K243:L243"/>
    <mergeCell ref="A244:B244"/>
    <mergeCell ref="D244:E244"/>
    <mergeCell ref="F244:G244"/>
    <mergeCell ref="I244:J244"/>
    <mergeCell ref="K244:L244"/>
    <mergeCell ref="B240:D240"/>
    <mergeCell ref="G240:I240"/>
    <mergeCell ref="L240:N240"/>
    <mergeCell ref="A241:O241"/>
    <mergeCell ref="A242:E242"/>
    <mergeCell ref="F242:J242"/>
    <mergeCell ref="K242:O242"/>
    <mergeCell ref="B236:D236"/>
    <mergeCell ref="G236:I236"/>
    <mergeCell ref="L236:N236"/>
    <mergeCell ref="B238:D238"/>
    <mergeCell ref="G238:I238"/>
    <mergeCell ref="L238:N238"/>
    <mergeCell ref="B232:D232"/>
    <mergeCell ref="G232:I232"/>
    <mergeCell ref="L232:N232"/>
    <mergeCell ref="B234:D234"/>
    <mergeCell ref="G234:I234"/>
    <mergeCell ref="L234:N234"/>
    <mergeCell ref="B228:D228"/>
    <mergeCell ref="G228:I228"/>
    <mergeCell ref="L228:N228"/>
    <mergeCell ref="B230:D230"/>
    <mergeCell ref="G230:I230"/>
    <mergeCell ref="L230:N230"/>
    <mergeCell ref="A223:O223"/>
    <mergeCell ref="A225:E225"/>
    <mergeCell ref="F225:J225"/>
    <mergeCell ref="K225:O225"/>
    <mergeCell ref="B227:D227"/>
    <mergeCell ref="G227:I227"/>
    <mergeCell ref="L227:N227"/>
    <mergeCell ref="A220:E220"/>
    <mergeCell ref="F220:J220"/>
    <mergeCell ref="K220:O220"/>
    <mergeCell ref="B221:C221"/>
    <mergeCell ref="G221:H221"/>
    <mergeCell ref="L221:M221"/>
    <mergeCell ref="A218:E218"/>
    <mergeCell ref="F218:J218"/>
    <mergeCell ref="K218:O218"/>
    <mergeCell ref="B219:C219"/>
    <mergeCell ref="G219:H219"/>
    <mergeCell ref="L219:M219"/>
    <mergeCell ref="A216:E216"/>
    <mergeCell ref="F216:J216"/>
    <mergeCell ref="K216:O216"/>
    <mergeCell ref="B217:C217"/>
    <mergeCell ref="G217:H217"/>
    <mergeCell ref="L217:M217"/>
    <mergeCell ref="A214:E214"/>
    <mergeCell ref="F214:J214"/>
    <mergeCell ref="K214:O214"/>
    <mergeCell ref="B215:C215"/>
    <mergeCell ref="G215:H215"/>
    <mergeCell ref="L215:M215"/>
    <mergeCell ref="A212:E212"/>
    <mergeCell ref="F212:J212"/>
    <mergeCell ref="K212:O212"/>
    <mergeCell ref="B213:C213"/>
    <mergeCell ref="G213:H213"/>
    <mergeCell ref="L213:M213"/>
    <mergeCell ref="B210:C210"/>
    <mergeCell ref="G210:H210"/>
    <mergeCell ref="L210:M210"/>
    <mergeCell ref="B211:C211"/>
    <mergeCell ref="G211:H211"/>
    <mergeCell ref="L211:M211"/>
    <mergeCell ref="B208:C208"/>
    <mergeCell ref="G208:H208"/>
    <mergeCell ref="L208:M208"/>
    <mergeCell ref="A209:E209"/>
    <mergeCell ref="F209:J209"/>
    <mergeCell ref="K209:O209"/>
    <mergeCell ref="A206:E206"/>
    <mergeCell ref="F206:J206"/>
    <mergeCell ref="K206:O206"/>
    <mergeCell ref="B207:E207"/>
    <mergeCell ref="G207:J207"/>
    <mergeCell ref="L207:O207"/>
    <mergeCell ref="A204:E204"/>
    <mergeCell ref="F204:J204"/>
    <mergeCell ref="K204:O204"/>
    <mergeCell ref="B205:C205"/>
    <mergeCell ref="G205:H205"/>
    <mergeCell ref="L205:M205"/>
    <mergeCell ref="B202:C202"/>
    <mergeCell ref="G202:H202"/>
    <mergeCell ref="L202:M202"/>
    <mergeCell ref="B203:C203"/>
    <mergeCell ref="G203:H203"/>
    <mergeCell ref="L203:M203"/>
    <mergeCell ref="B196:E196"/>
    <mergeCell ref="F196:G196"/>
    <mergeCell ref="J196:M196"/>
    <mergeCell ref="N196:O196"/>
    <mergeCell ref="A198:O198"/>
    <mergeCell ref="A200:E200"/>
    <mergeCell ref="F200:J200"/>
    <mergeCell ref="K200:O200"/>
    <mergeCell ref="B192:E192"/>
    <mergeCell ref="F192:G192"/>
    <mergeCell ref="J192:M192"/>
    <mergeCell ref="N192:O192"/>
    <mergeCell ref="B194:E194"/>
    <mergeCell ref="F194:G194"/>
    <mergeCell ref="J194:M194"/>
    <mergeCell ref="N194:O194"/>
    <mergeCell ref="B188:E188"/>
    <mergeCell ref="F188:G188"/>
    <mergeCell ref="J188:M188"/>
    <mergeCell ref="N188:O188"/>
    <mergeCell ref="B190:E190"/>
    <mergeCell ref="F190:G190"/>
    <mergeCell ref="J190:M190"/>
    <mergeCell ref="N190:O190"/>
    <mergeCell ref="B184:E184"/>
    <mergeCell ref="F184:G184"/>
    <mergeCell ref="J184:M184"/>
    <mergeCell ref="N184:O184"/>
    <mergeCell ref="B186:E186"/>
    <mergeCell ref="F186:G186"/>
    <mergeCell ref="J186:M186"/>
    <mergeCell ref="N186:O186"/>
    <mergeCell ref="A180:O180"/>
    <mergeCell ref="A182:G182"/>
    <mergeCell ref="I182:O182"/>
    <mergeCell ref="B183:E183"/>
    <mergeCell ref="F183:G183"/>
    <mergeCell ref="J183:M183"/>
    <mergeCell ref="N183:O183"/>
    <mergeCell ref="A177:G177"/>
    <mergeCell ref="I177:O177"/>
    <mergeCell ref="B178:E178"/>
    <mergeCell ref="F178:G178"/>
    <mergeCell ref="J178:M178"/>
    <mergeCell ref="N178:O178"/>
    <mergeCell ref="A172:O172"/>
    <mergeCell ref="B173:J173"/>
    <mergeCell ref="K173:O173"/>
    <mergeCell ref="A175:G175"/>
    <mergeCell ref="I175:O175"/>
    <mergeCell ref="B176:E176"/>
    <mergeCell ref="F176:G176"/>
    <mergeCell ref="J176:M176"/>
    <mergeCell ref="N176:O176"/>
    <mergeCell ref="A168:O168"/>
    <mergeCell ref="B169:J169"/>
    <mergeCell ref="K169:O169"/>
    <mergeCell ref="A170:O170"/>
    <mergeCell ref="B171:J171"/>
    <mergeCell ref="K171:O171"/>
    <mergeCell ref="A164:O164"/>
    <mergeCell ref="B165:J165"/>
    <mergeCell ref="K165:O165"/>
    <mergeCell ref="A166:O166"/>
    <mergeCell ref="B167:J167"/>
    <mergeCell ref="K167:O167"/>
    <mergeCell ref="B160:J160"/>
    <mergeCell ref="K160:O160"/>
    <mergeCell ref="B161:J161"/>
    <mergeCell ref="K161:O161"/>
    <mergeCell ref="A162:O162"/>
    <mergeCell ref="B163:J163"/>
    <mergeCell ref="K163:O163"/>
    <mergeCell ref="B155:O155"/>
    <mergeCell ref="B156:E156"/>
    <mergeCell ref="F156:G156"/>
    <mergeCell ref="J156:M156"/>
    <mergeCell ref="N156:O156"/>
    <mergeCell ref="A158:O158"/>
    <mergeCell ref="B151:J151"/>
    <mergeCell ref="K151:O151"/>
    <mergeCell ref="B152:J152"/>
    <mergeCell ref="K152:O152"/>
    <mergeCell ref="B153:O153"/>
    <mergeCell ref="B154:J154"/>
    <mergeCell ref="K154:O154"/>
    <mergeCell ref="B149:E149"/>
    <mergeCell ref="F149:G149"/>
    <mergeCell ref="J149:M149"/>
    <mergeCell ref="N149:O149"/>
    <mergeCell ref="A150:G150"/>
    <mergeCell ref="I150:O150"/>
    <mergeCell ref="B144:O144"/>
    <mergeCell ref="B145:J145"/>
    <mergeCell ref="K145:O145"/>
    <mergeCell ref="A146:O146"/>
    <mergeCell ref="A148:G148"/>
    <mergeCell ref="I148:O148"/>
    <mergeCell ref="B140:J140"/>
    <mergeCell ref="K140:O140"/>
    <mergeCell ref="B141:J141"/>
    <mergeCell ref="K141:O141"/>
    <mergeCell ref="B142:O142"/>
    <mergeCell ref="B143:J143"/>
    <mergeCell ref="K143:O143"/>
    <mergeCell ref="B136:J136"/>
    <mergeCell ref="K136:O136"/>
    <mergeCell ref="A137:O137"/>
    <mergeCell ref="B138:J138"/>
    <mergeCell ref="K138:O138"/>
    <mergeCell ref="A139:O139"/>
    <mergeCell ref="B131:E131"/>
    <mergeCell ref="F131:G131"/>
    <mergeCell ref="J131:M131"/>
    <mergeCell ref="N131:O131"/>
    <mergeCell ref="A133:O133"/>
    <mergeCell ref="B135:J135"/>
    <mergeCell ref="K135:O135"/>
    <mergeCell ref="B129:E129"/>
    <mergeCell ref="F129:G129"/>
    <mergeCell ref="J129:M129"/>
    <mergeCell ref="N129:O129"/>
    <mergeCell ref="A130:G130"/>
    <mergeCell ref="I130:O130"/>
    <mergeCell ref="B127:E127"/>
    <mergeCell ref="F127:G127"/>
    <mergeCell ref="J127:M127"/>
    <mergeCell ref="N127:O127"/>
    <mergeCell ref="A128:G128"/>
    <mergeCell ref="I128:O128"/>
    <mergeCell ref="B123:J123"/>
    <mergeCell ref="K123:O123"/>
    <mergeCell ref="A124:O124"/>
    <mergeCell ref="A125:O125"/>
    <mergeCell ref="A126:G126"/>
    <mergeCell ref="I126:O126"/>
    <mergeCell ref="B118:E118"/>
    <mergeCell ref="F118:G118"/>
    <mergeCell ref="J118:M118"/>
    <mergeCell ref="N118:O118"/>
    <mergeCell ref="A120:O120"/>
    <mergeCell ref="B122:J122"/>
    <mergeCell ref="K122:O122"/>
    <mergeCell ref="B116:E116"/>
    <mergeCell ref="F116:G116"/>
    <mergeCell ref="J116:M116"/>
    <mergeCell ref="N116:O116"/>
    <mergeCell ref="A117:G117"/>
    <mergeCell ref="I117:O117"/>
    <mergeCell ref="B111:J111"/>
    <mergeCell ref="K111:O111"/>
    <mergeCell ref="A112:O112"/>
    <mergeCell ref="B113:J113"/>
    <mergeCell ref="K113:O113"/>
    <mergeCell ref="A115:G115"/>
    <mergeCell ref="I115:O115"/>
    <mergeCell ref="A106:O106"/>
    <mergeCell ref="B108:J108"/>
    <mergeCell ref="K108:O108"/>
    <mergeCell ref="B109:J109"/>
    <mergeCell ref="K109:O109"/>
    <mergeCell ref="A110:O110"/>
    <mergeCell ref="A103:G103"/>
    <mergeCell ref="I103:O103"/>
    <mergeCell ref="B104:D104"/>
    <mergeCell ref="F104:G104"/>
    <mergeCell ref="J104:L104"/>
    <mergeCell ref="N104:O104"/>
    <mergeCell ref="A101:G101"/>
    <mergeCell ref="I101:O101"/>
    <mergeCell ref="B102:D102"/>
    <mergeCell ref="F102:G102"/>
    <mergeCell ref="J102:L102"/>
    <mergeCell ref="N102:O102"/>
    <mergeCell ref="A99:G99"/>
    <mergeCell ref="I99:O99"/>
    <mergeCell ref="B100:D100"/>
    <mergeCell ref="F100:G100"/>
    <mergeCell ref="J100:L100"/>
    <mergeCell ref="N100:O100"/>
    <mergeCell ref="A97:G97"/>
    <mergeCell ref="I97:O97"/>
    <mergeCell ref="B98:D98"/>
    <mergeCell ref="F98:G98"/>
    <mergeCell ref="J98:L98"/>
    <mergeCell ref="N98:O98"/>
    <mergeCell ref="A95:G95"/>
    <mergeCell ref="I95:O95"/>
    <mergeCell ref="B96:D96"/>
    <mergeCell ref="F96:G96"/>
    <mergeCell ref="J96:L96"/>
    <mergeCell ref="N96:O96"/>
    <mergeCell ref="A93:G93"/>
    <mergeCell ref="I93:O93"/>
    <mergeCell ref="B94:D94"/>
    <mergeCell ref="F94:G94"/>
    <mergeCell ref="J94:L94"/>
    <mergeCell ref="N94:O94"/>
    <mergeCell ref="A91:G91"/>
    <mergeCell ref="I91:O91"/>
    <mergeCell ref="B92:D92"/>
    <mergeCell ref="F92:G92"/>
    <mergeCell ref="J92:L92"/>
    <mergeCell ref="N92:O92"/>
    <mergeCell ref="A89:G89"/>
    <mergeCell ref="I89:O89"/>
    <mergeCell ref="B90:D90"/>
    <mergeCell ref="F90:G90"/>
    <mergeCell ref="J90:L90"/>
    <mergeCell ref="N90:O90"/>
    <mergeCell ref="B87:D87"/>
    <mergeCell ref="F87:G87"/>
    <mergeCell ref="J87:L87"/>
    <mergeCell ref="N87:O87"/>
    <mergeCell ref="B88:D88"/>
    <mergeCell ref="F88:G88"/>
    <mergeCell ref="J88:L88"/>
    <mergeCell ref="N88:O88"/>
    <mergeCell ref="B80:J80"/>
    <mergeCell ref="K80:O80"/>
    <mergeCell ref="A82:O82"/>
    <mergeCell ref="A84:O84"/>
    <mergeCell ref="A86:G86"/>
    <mergeCell ref="I86:O86"/>
    <mergeCell ref="B76:J76"/>
    <mergeCell ref="K76:O76"/>
    <mergeCell ref="A77:O77"/>
    <mergeCell ref="B78:J78"/>
    <mergeCell ref="K78:O78"/>
    <mergeCell ref="A79:O79"/>
    <mergeCell ref="B72:J72"/>
    <mergeCell ref="K72:O72"/>
    <mergeCell ref="A73:O73"/>
    <mergeCell ref="B74:J74"/>
    <mergeCell ref="K74:O74"/>
    <mergeCell ref="A75:O75"/>
    <mergeCell ref="A66:O66"/>
    <mergeCell ref="B67:J67"/>
    <mergeCell ref="K67:O67"/>
    <mergeCell ref="A69:O69"/>
    <mergeCell ref="B71:J71"/>
    <mergeCell ref="K71:O71"/>
    <mergeCell ref="A62:O62"/>
    <mergeCell ref="B63:J63"/>
    <mergeCell ref="K63:O63"/>
    <mergeCell ref="A64:O64"/>
    <mergeCell ref="B65:J65"/>
    <mergeCell ref="K65:O65"/>
    <mergeCell ref="A58:O58"/>
    <mergeCell ref="B59:J59"/>
    <mergeCell ref="K59:O59"/>
    <mergeCell ref="A60:O60"/>
    <mergeCell ref="B61:J61"/>
    <mergeCell ref="K61:O61"/>
    <mergeCell ref="A54:O54"/>
    <mergeCell ref="B55:J55"/>
    <mergeCell ref="K55:O55"/>
    <mergeCell ref="A56:O56"/>
    <mergeCell ref="B57:J57"/>
    <mergeCell ref="K57:O57"/>
    <mergeCell ref="A48:O48"/>
    <mergeCell ref="A50:O50"/>
    <mergeCell ref="B52:J52"/>
    <mergeCell ref="K52:O52"/>
    <mergeCell ref="B53:J53"/>
    <mergeCell ref="K53:O53"/>
    <mergeCell ref="B45:H45"/>
    <mergeCell ref="I45:K45"/>
    <mergeCell ref="L45:O45"/>
    <mergeCell ref="B47:H47"/>
    <mergeCell ref="I47:K47"/>
    <mergeCell ref="L47:O47"/>
    <mergeCell ref="B41:H41"/>
    <mergeCell ref="I41:K41"/>
    <mergeCell ref="L41:O41"/>
    <mergeCell ref="B43:H43"/>
    <mergeCell ref="I43:K43"/>
    <mergeCell ref="L43:O43"/>
    <mergeCell ref="B37:H37"/>
    <mergeCell ref="I37:K37"/>
    <mergeCell ref="L37:O37"/>
    <mergeCell ref="B39:H39"/>
    <mergeCell ref="I39:K39"/>
    <mergeCell ref="L39:O39"/>
    <mergeCell ref="B33:H33"/>
    <mergeCell ref="I33:K33"/>
    <mergeCell ref="L33:O33"/>
    <mergeCell ref="A34:O34"/>
    <mergeCell ref="B35:H35"/>
    <mergeCell ref="I35:K35"/>
    <mergeCell ref="L35:O35"/>
    <mergeCell ref="A28:O28"/>
    <mergeCell ref="B30:H30"/>
    <mergeCell ref="I30:K30"/>
    <mergeCell ref="L30:O30"/>
    <mergeCell ref="B31:H31"/>
    <mergeCell ref="I31:K31"/>
    <mergeCell ref="L31:O31"/>
    <mergeCell ref="B23:K23"/>
    <mergeCell ref="L23:O23"/>
    <mergeCell ref="B24:K24"/>
    <mergeCell ref="L24:O24"/>
    <mergeCell ref="B25:K25"/>
    <mergeCell ref="L25:O25"/>
    <mergeCell ref="A13:D13"/>
    <mergeCell ref="E13:H13"/>
    <mergeCell ref="I13:O13"/>
    <mergeCell ref="A19:O19"/>
    <mergeCell ref="A21:O21"/>
    <mergeCell ref="B22:K22"/>
    <mergeCell ref="L22:O22"/>
    <mergeCell ref="B10:J10"/>
    <mergeCell ref="K10:O10"/>
    <mergeCell ref="A11:O11"/>
    <mergeCell ref="A12:D12"/>
    <mergeCell ref="E12:H12"/>
    <mergeCell ref="I12:O12"/>
    <mergeCell ref="B7:J7"/>
    <mergeCell ref="K7:O7"/>
    <mergeCell ref="B8:J8"/>
    <mergeCell ref="K8:O8"/>
    <mergeCell ref="B9:J9"/>
    <mergeCell ref="K9:O9"/>
    <mergeCell ref="A1:O1"/>
    <mergeCell ref="A2:O2"/>
    <mergeCell ref="A3:O3"/>
    <mergeCell ref="A4:O4"/>
    <mergeCell ref="A5:O5"/>
    <mergeCell ref="A6:O6"/>
  </mergeCells>
  <printOptions horizontalCentered="1" verticalCentered="1"/>
  <pageMargins left="0" right="0" top="0.39370078740157483" bottom="0.39370078740157483" header="0" footer="0"/>
  <pageSetup paperSize="9" scale="65" orientation="landscape" r:id="rId1"/>
  <rowBreaks count="11" manualBreakCount="11">
    <brk id="27" max="16383" man="1"/>
    <brk id="49" max="16383" man="1"/>
    <brk id="68" max="16383" man="1"/>
    <brk id="81" max="16383" man="1"/>
    <brk id="105" max="16383" man="1"/>
    <brk id="119" max="16383" man="1"/>
    <brk id="132" max="16383" man="1"/>
    <brk id="157" max="16383" man="1"/>
    <brk id="179" max="16383" man="1"/>
    <brk id="197" max="16383" man="1"/>
    <brk id="222" max="16383"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52"/>
  <sheetViews>
    <sheetView view="pageBreakPreview" zoomScale="75" zoomScaleNormal="75" zoomScaleSheetLayoutView="75" workbookViewId="0">
      <selection activeCell="V10" sqref="V10"/>
    </sheetView>
  </sheetViews>
  <sheetFormatPr defaultColWidth="8.7109375" defaultRowHeight="15" x14ac:dyDescent="0.25"/>
  <cols>
    <col min="1" max="1" width="9.28515625" customWidth="1"/>
    <col min="3" max="3" width="17.85546875" customWidth="1"/>
    <col min="4" max="4" width="13.42578125" customWidth="1"/>
    <col min="5" max="5" width="12.5703125" customWidth="1"/>
    <col min="6" max="6" width="10" customWidth="1"/>
    <col min="7" max="7" width="17.7109375" customWidth="1"/>
    <col min="8" max="8" width="10.5703125" customWidth="1"/>
    <col min="9" max="9" width="12.7109375" customWidth="1"/>
    <col min="10" max="10" width="13" customWidth="1"/>
    <col min="11" max="11" width="8.85546875" customWidth="1"/>
    <col min="12" max="12" width="11.140625" customWidth="1"/>
    <col min="13" max="13" width="14.85546875" customWidth="1"/>
    <col min="14" max="14" width="13.42578125" customWidth="1"/>
    <col min="15" max="15" width="12.140625" customWidth="1"/>
    <col min="16" max="16" width="8.7109375" customWidth="1"/>
  </cols>
  <sheetData>
    <row r="1" spans="1:15" s="1" customFormat="1" ht="30" customHeight="1" x14ac:dyDescent="0.2">
      <c r="A1" s="242" t="s">
        <v>393</v>
      </c>
      <c r="B1" s="242"/>
      <c r="C1" s="242"/>
      <c r="D1" s="242"/>
      <c r="E1" s="242"/>
      <c r="F1" s="242"/>
      <c r="G1" s="242"/>
      <c r="H1" s="242"/>
      <c r="I1" s="242"/>
      <c r="J1" s="242"/>
      <c r="K1" s="242"/>
      <c r="L1" s="242"/>
      <c r="M1" s="242"/>
      <c r="N1" s="242"/>
      <c r="O1" s="242"/>
    </row>
    <row r="2" spans="1:15" s="1" customFormat="1" ht="30" customHeight="1" x14ac:dyDescent="0.2">
      <c r="A2" s="262"/>
      <c r="B2" s="262"/>
      <c r="C2" s="262"/>
      <c r="D2" s="262"/>
      <c r="E2" s="262"/>
      <c r="F2" s="262"/>
      <c r="G2" s="262"/>
      <c r="H2" s="262"/>
      <c r="I2" s="262"/>
      <c r="J2" s="262"/>
      <c r="K2" s="262"/>
      <c r="L2" s="262"/>
      <c r="M2" s="262"/>
      <c r="N2" s="262"/>
      <c r="O2" s="262"/>
    </row>
    <row r="3" spans="1:15" s="1" customFormat="1" ht="30" customHeight="1" x14ac:dyDescent="0.2">
      <c r="A3" s="245" t="s">
        <v>0</v>
      </c>
      <c r="B3" s="245"/>
      <c r="C3" s="245"/>
      <c r="D3" s="245"/>
      <c r="E3" s="245"/>
      <c r="F3" s="245"/>
      <c r="G3" s="245"/>
      <c r="H3" s="245"/>
      <c r="I3" s="245"/>
      <c r="J3" s="245"/>
      <c r="K3" s="245"/>
      <c r="L3" s="245"/>
      <c r="M3" s="245"/>
      <c r="N3" s="245"/>
      <c r="O3" s="245"/>
    </row>
    <row r="4" spans="1:15" s="1" customFormat="1" ht="30" customHeight="1" x14ac:dyDescent="0.2">
      <c r="A4" s="245" t="s">
        <v>1</v>
      </c>
      <c r="B4" s="245"/>
      <c r="C4" s="245"/>
      <c r="D4" s="245"/>
      <c r="E4" s="245"/>
      <c r="F4" s="245"/>
      <c r="G4" s="245"/>
      <c r="H4" s="245"/>
      <c r="I4" s="245"/>
      <c r="J4" s="245"/>
      <c r="K4" s="245"/>
      <c r="L4" s="245"/>
      <c r="M4" s="245"/>
      <c r="N4" s="245"/>
      <c r="O4" s="245"/>
    </row>
    <row r="5" spans="1:15" s="1" customFormat="1" ht="30" customHeight="1" x14ac:dyDescent="0.2">
      <c r="A5" s="255" t="s">
        <v>2</v>
      </c>
      <c r="B5" s="255"/>
      <c r="C5" s="255"/>
      <c r="D5" s="255"/>
      <c r="E5" s="255"/>
      <c r="F5" s="255"/>
      <c r="G5" s="255"/>
      <c r="H5" s="255"/>
      <c r="I5" s="255"/>
      <c r="J5" s="255"/>
      <c r="K5" s="255"/>
      <c r="L5" s="255"/>
      <c r="M5" s="255"/>
      <c r="N5" s="255"/>
      <c r="O5" s="255"/>
    </row>
    <row r="6" spans="1:15" s="1" customFormat="1" ht="30" customHeight="1" x14ac:dyDescent="0.2">
      <c r="A6" s="263" t="s">
        <v>3</v>
      </c>
      <c r="B6" s="263"/>
      <c r="C6" s="263"/>
      <c r="D6" s="263"/>
      <c r="E6" s="263"/>
      <c r="F6" s="263"/>
      <c r="G6" s="263"/>
      <c r="H6" s="263"/>
      <c r="I6" s="263"/>
      <c r="J6" s="263"/>
      <c r="K6" s="263"/>
      <c r="L6" s="263"/>
      <c r="M6" s="263"/>
      <c r="N6" s="263"/>
      <c r="O6" s="263"/>
    </row>
    <row r="7" spans="1:15" s="1" customFormat="1" ht="30" customHeight="1" x14ac:dyDescent="0.2">
      <c r="A7" s="142" t="s">
        <v>4</v>
      </c>
      <c r="B7" s="245" t="s">
        <v>5</v>
      </c>
      <c r="C7" s="245"/>
      <c r="D7" s="245"/>
      <c r="E7" s="245"/>
      <c r="F7" s="245"/>
      <c r="G7" s="245"/>
      <c r="H7" s="245"/>
      <c r="I7" s="245"/>
      <c r="J7" s="245"/>
      <c r="K7" s="260" t="s">
        <v>346</v>
      </c>
      <c r="L7" s="260"/>
      <c r="M7" s="260"/>
      <c r="N7" s="260"/>
      <c r="O7" s="260"/>
    </row>
    <row r="8" spans="1:15" s="1" customFormat="1" ht="30" customHeight="1" x14ac:dyDescent="0.2">
      <c r="A8" s="142" t="s">
        <v>6</v>
      </c>
      <c r="B8" s="245" t="s">
        <v>7</v>
      </c>
      <c r="C8" s="245"/>
      <c r="D8" s="245"/>
      <c r="E8" s="245"/>
      <c r="F8" s="245"/>
      <c r="G8" s="245"/>
      <c r="H8" s="245"/>
      <c r="I8" s="245"/>
      <c r="J8" s="245"/>
      <c r="K8" s="258" t="s">
        <v>347</v>
      </c>
      <c r="L8" s="258"/>
      <c r="M8" s="258"/>
      <c r="N8" s="258"/>
      <c r="O8" s="258"/>
    </row>
    <row r="9" spans="1:15" s="1" customFormat="1" ht="30" customHeight="1" x14ac:dyDescent="0.2">
      <c r="A9" s="142" t="s">
        <v>8</v>
      </c>
      <c r="B9" s="245" t="s">
        <v>9</v>
      </c>
      <c r="C9" s="245"/>
      <c r="D9" s="245"/>
      <c r="E9" s="245"/>
      <c r="F9" s="245"/>
      <c r="G9" s="245"/>
      <c r="H9" s="245"/>
      <c r="I9" s="245"/>
      <c r="J9" s="245"/>
      <c r="K9" s="258" t="s">
        <v>348</v>
      </c>
      <c r="L9" s="258"/>
      <c r="M9" s="258"/>
      <c r="N9" s="258"/>
      <c r="O9" s="258"/>
    </row>
    <row r="10" spans="1:15" s="1" customFormat="1" ht="30" customHeight="1" x14ac:dyDescent="0.2">
      <c r="A10" s="142" t="s">
        <v>10</v>
      </c>
      <c r="B10" s="245" t="s">
        <v>11</v>
      </c>
      <c r="C10" s="245"/>
      <c r="D10" s="245"/>
      <c r="E10" s="245"/>
      <c r="F10" s="245"/>
      <c r="G10" s="245"/>
      <c r="H10" s="245"/>
      <c r="I10" s="245"/>
      <c r="J10" s="245"/>
      <c r="K10" s="260" t="s">
        <v>12</v>
      </c>
      <c r="L10" s="260"/>
      <c r="M10" s="260"/>
      <c r="N10" s="260"/>
      <c r="O10" s="260"/>
    </row>
    <row r="11" spans="1:15" s="1" customFormat="1" ht="30" customHeight="1" x14ac:dyDescent="0.2">
      <c r="A11" s="261" t="s">
        <v>13</v>
      </c>
      <c r="B11" s="261"/>
      <c r="C11" s="261"/>
      <c r="D11" s="261"/>
      <c r="E11" s="261"/>
      <c r="F11" s="261"/>
      <c r="G11" s="261"/>
      <c r="H11" s="261"/>
      <c r="I11" s="261"/>
      <c r="J11" s="261"/>
      <c r="K11" s="261"/>
      <c r="L11" s="261"/>
      <c r="M11" s="261"/>
      <c r="N11" s="261"/>
      <c r="O11" s="261"/>
    </row>
    <row r="12" spans="1:15" s="1" customFormat="1" ht="30" customHeight="1" x14ac:dyDescent="0.2">
      <c r="A12" s="242" t="s">
        <v>14</v>
      </c>
      <c r="B12" s="242"/>
      <c r="C12" s="242"/>
      <c r="D12" s="242"/>
      <c r="E12" s="242" t="s">
        <v>15</v>
      </c>
      <c r="F12" s="242"/>
      <c r="G12" s="242"/>
      <c r="H12" s="242"/>
      <c r="I12" s="249" t="s">
        <v>16</v>
      </c>
      <c r="J12" s="249"/>
      <c r="K12" s="249"/>
      <c r="L12" s="249"/>
      <c r="M12" s="249"/>
      <c r="N12" s="249"/>
      <c r="O12" s="249"/>
    </row>
    <row r="13" spans="1:15" s="1" customFormat="1" ht="30" customHeight="1" x14ac:dyDescent="0.2">
      <c r="A13" s="255" t="s">
        <v>367</v>
      </c>
      <c r="B13" s="255"/>
      <c r="C13" s="255"/>
      <c r="D13" s="255"/>
      <c r="E13" s="270" t="s">
        <v>361</v>
      </c>
      <c r="F13" s="271"/>
      <c r="G13" s="271"/>
      <c r="H13" s="272"/>
      <c r="I13" s="259">
        <v>2</v>
      </c>
      <c r="J13" s="259"/>
      <c r="K13" s="259"/>
      <c r="L13" s="259"/>
      <c r="M13" s="259"/>
      <c r="N13" s="259"/>
      <c r="O13" s="259"/>
    </row>
    <row r="14" spans="1:15" s="1" customFormat="1" ht="30" customHeight="1" x14ac:dyDescent="0.2"/>
    <row r="15" spans="1:15" s="1" customFormat="1" ht="30" customHeight="1" x14ac:dyDescent="0.25">
      <c r="A15" s="2"/>
      <c r="B15" s="2"/>
    </row>
    <row r="16" spans="1:15" s="1" customFormat="1" ht="30" customHeight="1" x14ac:dyDescent="0.25">
      <c r="A16" s="2"/>
      <c r="B16" s="2"/>
    </row>
    <row r="17" spans="1:18" s="1" customFormat="1" ht="30" customHeight="1" x14ac:dyDescent="0.25">
      <c r="A17" s="2" t="s">
        <v>17</v>
      </c>
      <c r="B17" s="2"/>
    </row>
    <row r="18" spans="1:18" s="1" customFormat="1" ht="30" customHeight="1" x14ac:dyDescent="0.25">
      <c r="A18" s="2"/>
      <c r="B18" s="2"/>
    </row>
    <row r="19" spans="1:18" s="1" customFormat="1" ht="30" customHeight="1" x14ac:dyDescent="0.25">
      <c r="A19" s="220" t="s">
        <v>18</v>
      </c>
      <c r="B19" s="220"/>
      <c r="C19" s="220"/>
      <c r="D19" s="220"/>
      <c r="E19" s="220"/>
      <c r="F19" s="220"/>
      <c r="G19" s="220"/>
      <c r="H19" s="220"/>
      <c r="I19" s="220"/>
      <c r="J19" s="220"/>
      <c r="K19" s="220"/>
      <c r="L19" s="220"/>
      <c r="M19" s="220"/>
      <c r="N19" s="220"/>
      <c r="O19" s="220"/>
    </row>
    <row r="20" spans="1:18" s="1" customFormat="1" ht="30" customHeight="1" x14ac:dyDescent="0.2"/>
    <row r="21" spans="1:18" s="1" customFormat="1" ht="30" customHeight="1" x14ac:dyDescent="0.2">
      <c r="A21" s="242" t="s">
        <v>19</v>
      </c>
      <c r="B21" s="242"/>
      <c r="C21" s="242"/>
      <c r="D21" s="242"/>
      <c r="E21" s="242"/>
      <c r="F21" s="242"/>
      <c r="G21" s="242"/>
      <c r="H21" s="242"/>
      <c r="I21" s="242"/>
      <c r="J21" s="242"/>
      <c r="K21" s="242"/>
      <c r="L21" s="242"/>
      <c r="M21" s="242"/>
      <c r="N21" s="242"/>
      <c r="O21" s="242"/>
    </row>
    <row r="22" spans="1:18" s="1" customFormat="1" ht="30" customHeight="1" x14ac:dyDescent="0.2">
      <c r="A22" s="142">
        <v>1</v>
      </c>
      <c r="B22" s="245" t="s">
        <v>20</v>
      </c>
      <c r="C22" s="245"/>
      <c r="D22" s="245"/>
      <c r="E22" s="245"/>
      <c r="F22" s="245"/>
      <c r="G22" s="245"/>
      <c r="H22" s="245"/>
      <c r="I22" s="245"/>
      <c r="J22" s="245"/>
      <c r="K22" s="245"/>
      <c r="L22" s="255" t="str">
        <f>A13</f>
        <v>U. Jardineiro - Palmas TO</v>
      </c>
      <c r="M22" s="255"/>
      <c r="N22" s="255"/>
      <c r="O22" s="255"/>
    </row>
    <row r="23" spans="1:18" s="1" customFormat="1" ht="30" customHeight="1" x14ac:dyDescent="0.2">
      <c r="A23" s="142">
        <v>2</v>
      </c>
      <c r="B23" s="245" t="s">
        <v>176</v>
      </c>
      <c r="C23" s="245"/>
      <c r="D23" s="245"/>
      <c r="E23" s="245"/>
      <c r="F23" s="245"/>
      <c r="G23" s="245"/>
      <c r="H23" s="245"/>
      <c r="I23" s="245"/>
      <c r="J23" s="245"/>
      <c r="K23" s="245"/>
      <c r="L23" s="257">
        <v>1109.19</v>
      </c>
      <c r="M23" s="257"/>
      <c r="N23" s="257"/>
      <c r="O23" s="257"/>
      <c r="P23" s="29"/>
      <c r="R23" s="31"/>
    </row>
    <row r="24" spans="1:18" s="1" customFormat="1" ht="30" customHeight="1" x14ac:dyDescent="0.2">
      <c r="A24" s="142">
        <v>3</v>
      </c>
      <c r="B24" s="245" t="s">
        <v>21</v>
      </c>
      <c r="C24" s="245"/>
      <c r="D24" s="245"/>
      <c r="E24" s="245"/>
      <c r="F24" s="245"/>
      <c r="G24" s="245"/>
      <c r="H24" s="245"/>
      <c r="I24" s="245"/>
      <c r="J24" s="245"/>
      <c r="K24" s="245"/>
      <c r="L24" s="255" t="str">
        <f>A13</f>
        <v>U. Jardineiro - Palmas TO</v>
      </c>
      <c r="M24" s="255"/>
      <c r="N24" s="255"/>
      <c r="O24" s="255"/>
    </row>
    <row r="25" spans="1:18" s="1" customFormat="1" ht="30" customHeight="1" x14ac:dyDescent="0.2">
      <c r="A25" s="142">
        <v>4</v>
      </c>
      <c r="B25" s="245" t="s">
        <v>22</v>
      </c>
      <c r="C25" s="245"/>
      <c r="D25" s="245"/>
      <c r="E25" s="245"/>
      <c r="F25" s="245"/>
      <c r="G25" s="245"/>
      <c r="H25" s="245"/>
      <c r="I25" s="245"/>
      <c r="J25" s="245"/>
      <c r="K25" s="245"/>
      <c r="L25" s="258" t="s">
        <v>349</v>
      </c>
      <c r="M25" s="258"/>
      <c r="N25" s="258"/>
      <c r="O25" s="258"/>
    </row>
    <row r="26" spans="1:18" s="1" customFormat="1" ht="30" customHeight="1" x14ac:dyDescent="0.25">
      <c r="A26" s="2" t="s">
        <v>23</v>
      </c>
    </row>
    <row r="27" spans="1:18" s="1" customFormat="1" ht="30" customHeight="1" x14ac:dyDescent="0.2"/>
    <row r="28" spans="1:18" s="1" customFormat="1" ht="30" customHeight="1" x14ac:dyDescent="0.25">
      <c r="A28" s="220" t="s">
        <v>24</v>
      </c>
      <c r="B28" s="220"/>
      <c r="C28" s="220"/>
      <c r="D28" s="220"/>
      <c r="E28" s="220"/>
      <c r="F28" s="220"/>
      <c r="G28" s="220"/>
      <c r="H28" s="220"/>
      <c r="I28" s="220"/>
      <c r="J28" s="220"/>
      <c r="K28" s="220"/>
      <c r="L28" s="220"/>
      <c r="M28" s="220"/>
      <c r="N28" s="220"/>
      <c r="O28" s="220"/>
    </row>
    <row r="29" spans="1:18" s="1" customFormat="1" ht="30" customHeight="1" x14ac:dyDescent="0.2"/>
    <row r="30" spans="1:18" s="1" customFormat="1" ht="30" customHeight="1" x14ac:dyDescent="0.2">
      <c r="A30" s="140">
        <v>1</v>
      </c>
      <c r="B30" s="241" t="s">
        <v>25</v>
      </c>
      <c r="C30" s="241"/>
      <c r="D30" s="241"/>
      <c r="E30" s="241"/>
      <c r="F30" s="241"/>
      <c r="G30" s="241"/>
      <c r="H30" s="241"/>
      <c r="I30" s="242" t="s">
        <v>26</v>
      </c>
      <c r="J30" s="242"/>
      <c r="K30" s="242"/>
      <c r="L30" s="242" t="s">
        <v>27</v>
      </c>
      <c r="M30" s="242"/>
      <c r="N30" s="242"/>
      <c r="O30" s="242"/>
    </row>
    <row r="31" spans="1:18" s="1" customFormat="1" ht="30" customHeight="1" x14ac:dyDescent="0.2">
      <c r="A31" s="142" t="s">
        <v>4</v>
      </c>
      <c r="B31" s="245" t="s">
        <v>28</v>
      </c>
      <c r="C31" s="245"/>
      <c r="D31" s="245"/>
      <c r="E31" s="245"/>
      <c r="F31" s="245"/>
      <c r="G31" s="245"/>
      <c r="H31" s="245"/>
      <c r="I31" s="255"/>
      <c r="J31" s="255"/>
      <c r="K31" s="255"/>
      <c r="L31" s="237">
        <f>L23</f>
        <v>1109.19</v>
      </c>
      <c r="M31" s="237"/>
      <c r="N31" s="237"/>
      <c r="O31" s="237"/>
    </row>
    <row r="32" spans="1:18" s="1" customFormat="1" ht="30" customHeight="1" x14ac:dyDescent="0.2"/>
    <row r="33" spans="1:15" s="1" customFormat="1" ht="30" customHeight="1" x14ac:dyDescent="0.2">
      <c r="A33" s="142" t="s">
        <v>6</v>
      </c>
      <c r="B33" s="245" t="s">
        <v>29</v>
      </c>
      <c r="C33" s="245"/>
      <c r="D33" s="245"/>
      <c r="E33" s="245"/>
      <c r="F33" s="245"/>
      <c r="G33" s="245"/>
      <c r="H33" s="245"/>
      <c r="I33" s="256">
        <v>0</v>
      </c>
      <c r="J33" s="256"/>
      <c r="K33" s="256"/>
      <c r="L33" s="237">
        <f>$L31*I33</f>
        <v>0</v>
      </c>
      <c r="M33" s="237"/>
      <c r="N33" s="237"/>
      <c r="O33" s="237"/>
    </row>
    <row r="34" spans="1:15" s="1" customFormat="1" ht="30" customHeight="1" x14ac:dyDescent="0.2">
      <c r="A34" s="246" t="s">
        <v>30</v>
      </c>
      <c r="B34" s="246"/>
      <c r="C34" s="246"/>
      <c r="D34" s="246"/>
      <c r="E34" s="246"/>
      <c r="F34" s="246"/>
      <c r="G34" s="246"/>
      <c r="H34" s="246"/>
      <c r="I34" s="246"/>
      <c r="J34" s="246"/>
      <c r="K34" s="246"/>
      <c r="L34" s="246"/>
      <c r="M34" s="246"/>
      <c r="N34" s="246"/>
      <c r="O34" s="246"/>
    </row>
    <row r="35" spans="1:15" s="1" customFormat="1" ht="30" customHeight="1" x14ac:dyDescent="0.2">
      <c r="A35" s="3" t="s">
        <v>8</v>
      </c>
      <c r="B35" s="245" t="s">
        <v>31</v>
      </c>
      <c r="C35" s="245"/>
      <c r="D35" s="245"/>
      <c r="E35" s="245"/>
      <c r="F35" s="245"/>
      <c r="G35" s="245"/>
      <c r="H35" s="245"/>
      <c r="I35" s="255"/>
      <c r="J35" s="255"/>
      <c r="K35" s="255"/>
      <c r="L35" s="237">
        <f>$L33*I35</f>
        <v>0</v>
      </c>
      <c r="M35" s="237"/>
      <c r="N35" s="237"/>
      <c r="O35" s="237"/>
    </row>
    <row r="36" spans="1:15" s="1" customFormat="1" ht="30" customHeight="1" x14ac:dyDescent="0.2"/>
    <row r="37" spans="1:15" s="1" customFormat="1" ht="30" customHeight="1" x14ac:dyDescent="0.2">
      <c r="A37" s="3" t="s">
        <v>10</v>
      </c>
      <c r="B37" s="245" t="s">
        <v>32</v>
      </c>
      <c r="C37" s="245"/>
      <c r="D37" s="245"/>
      <c r="E37" s="245"/>
      <c r="F37" s="245"/>
      <c r="G37" s="245"/>
      <c r="H37" s="245"/>
      <c r="I37" s="255"/>
      <c r="J37" s="255"/>
      <c r="K37" s="255"/>
      <c r="L37" s="237">
        <v>0</v>
      </c>
      <c r="M37" s="237"/>
      <c r="N37" s="237"/>
      <c r="O37" s="237"/>
    </row>
    <row r="38" spans="1:15" s="1" customFormat="1" ht="30" customHeight="1" x14ac:dyDescent="0.2"/>
    <row r="39" spans="1:15" s="1" customFormat="1" ht="30" customHeight="1" x14ac:dyDescent="0.2">
      <c r="A39" s="3" t="s">
        <v>33</v>
      </c>
      <c r="B39" s="245" t="s">
        <v>34</v>
      </c>
      <c r="C39" s="245"/>
      <c r="D39" s="245"/>
      <c r="E39" s="245"/>
      <c r="F39" s="245"/>
      <c r="G39" s="245"/>
      <c r="H39" s="245"/>
      <c r="I39" s="255"/>
      <c r="J39" s="255"/>
      <c r="K39" s="255"/>
      <c r="L39" s="237">
        <v>0</v>
      </c>
      <c r="M39" s="237"/>
      <c r="N39" s="237"/>
      <c r="O39" s="237"/>
    </row>
    <row r="40" spans="1:15" s="1" customFormat="1" ht="30" customHeight="1" x14ac:dyDescent="0.2"/>
    <row r="41" spans="1:15" s="1" customFormat="1" ht="30" customHeight="1" x14ac:dyDescent="0.2">
      <c r="A41" s="3" t="s">
        <v>35</v>
      </c>
      <c r="B41" s="245" t="s">
        <v>36</v>
      </c>
      <c r="C41" s="245"/>
      <c r="D41" s="245"/>
      <c r="E41" s="245"/>
      <c r="F41" s="245"/>
      <c r="G41" s="245"/>
      <c r="H41" s="245"/>
      <c r="I41" s="255"/>
      <c r="J41" s="255"/>
      <c r="K41" s="255"/>
      <c r="L41" s="237">
        <v>0</v>
      </c>
      <c r="M41" s="237"/>
      <c r="N41" s="237"/>
      <c r="O41" s="237"/>
    </row>
    <row r="42" spans="1:15" s="1" customFormat="1" ht="30" customHeight="1" x14ac:dyDescent="0.2"/>
    <row r="43" spans="1:15" s="1" customFormat="1" ht="30" customHeight="1" x14ac:dyDescent="0.2">
      <c r="A43" s="3" t="s">
        <v>37</v>
      </c>
      <c r="B43" s="245" t="s">
        <v>38</v>
      </c>
      <c r="C43" s="245"/>
      <c r="D43" s="245"/>
      <c r="E43" s="245"/>
      <c r="F43" s="245"/>
      <c r="G43" s="245"/>
      <c r="H43" s="245"/>
      <c r="I43" s="255"/>
      <c r="J43" s="255"/>
      <c r="K43" s="255"/>
      <c r="L43" s="237">
        <v>0</v>
      </c>
      <c r="M43" s="237"/>
      <c r="N43" s="237"/>
      <c r="O43" s="237"/>
    </row>
    <row r="44" spans="1:15" s="1" customFormat="1" ht="30" customHeight="1" x14ac:dyDescent="0.2"/>
    <row r="45" spans="1:15" s="1" customFormat="1" ht="30" customHeight="1" x14ac:dyDescent="0.2">
      <c r="A45" s="3" t="s">
        <v>39</v>
      </c>
      <c r="B45" s="245" t="s">
        <v>40</v>
      </c>
      <c r="C45" s="245"/>
      <c r="D45" s="245"/>
      <c r="E45" s="245"/>
      <c r="F45" s="245"/>
      <c r="G45" s="245"/>
      <c r="H45" s="245"/>
      <c r="I45" s="255"/>
      <c r="J45" s="255"/>
      <c r="K45" s="255"/>
      <c r="L45" s="237">
        <v>0</v>
      </c>
      <c r="M45" s="237"/>
      <c r="N45" s="237"/>
      <c r="O45" s="237"/>
    </row>
    <row r="46" spans="1:15" s="1" customFormat="1" ht="30" customHeight="1" x14ac:dyDescent="0.2"/>
    <row r="47" spans="1:15" s="1" customFormat="1" ht="30" customHeight="1" x14ac:dyDescent="0.2">
      <c r="B47" s="234" t="s">
        <v>41</v>
      </c>
      <c r="C47" s="234"/>
      <c r="D47" s="234"/>
      <c r="E47" s="234"/>
      <c r="F47" s="234"/>
      <c r="G47" s="234"/>
      <c r="H47" s="234"/>
      <c r="I47" s="255"/>
      <c r="J47" s="255"/>
      <c r="K47" s="255"/>
      <c r="L47" s="235">
        <f>SUM(L31,L33,L35,L37,L39,L41,L43,L45)</f>
        <v>1109.19</v>
      </c>
      <c r="M47" s="235"/>
      <c r="N47" s="235"/>
      <c r="O47" s="235"/>
    </row>
    <row r="48" spans="1:15" s="1" customFormat="1" ht="30" customHeight="1" x14ac:dyDescent="0.25">
      <c r="A48" s="220" t="s">
        <v>42</v>
      </c>
      <c r="B48" s="220"/>
      <c r="C48" s="220"/>
      <c r="D48" s="220"/>
      <c r="E48" s="220"/>
      <c r="F48" s="220"/>
      <c r="G48" s="220"/>
      <c r="H48" s="220"/>
      <c r="I48" s="220"/>
      <c r="J48" s="220"/>
      <c r="K48" s="220"/>
      <c r="L48" s="220"/>
      <c r="M48" s="220"/>
      <c r="N48" s="220"/>
      <c r="O48" s="220"/>
    </row>
    <row r="49" spans="1:19" s="1" customFormat="1" ht="30" customHeight="1" x14ac:dyDescent="0.2"/>
    <row r="50" spans="1:19" s="1" customFormat="1" ht="30" customHeight="1" x14ac:dyDescent="0.25">
      <c r="A50" s="220" t="s">
        <v>43</v>
      </c>
      <c r="B50" s="220"/>
      <c r="C50" s="220"/>
      <c r="D50" s="220"/>
      <c r="E50" s="220"/>
      <c r="F50" s="220"/>
      <c r="G50" s="220"/>
      <c r="H50" s="220"/>
      <c r="I50" s="220"/>
      <c r="J50" s="220"/>
      <c r="K50" s="220"/>
      <c r="L50" s="220"/>
      <c r="M50" s="220"/>
      <c r="N50" s="220"/>
      <c r="O50" s="220"/>
    </row>
    <row r="51" spans="1:19" s="1" customFormat="1" ht="30" customHeight="1" x14ac:dyDescent="0.2"/>
    <row r="52" spans="1:19" s="1" customFormat="1" ht="30" customHeight="1" x14ac:dyDescent="0.2">
      <c r="A52" s="140">
        <v>2</v>
      </c>
      <c r="B52" s="241" t="s">
        <v>44</v>
      </c>
      <c r="C52" s="241"/>
      <c r="D52" s="241"/>
      <c r="E52" s="241"/>
      <c r="F52" s="241"/>
      <c r="G52" s="241"/>
      <c r="H52" s="241"/>
      <c r="I52" s="241"/>
      <c r="J52" s="241"/>
      <c r="K52" s="242" t="s">
        <v>27</v>
      </c>
      <c r="L52" s="242"/>
      <c r="M52" s="242"/>
      <c r="N52" s="242"/>
      <c r="O52" s="242"/>
    </row>
    <row r="53" spans="1:19" s="1" customFormat="1" ht="30" customHeight="1" x14ac:dyDescent="0.2">
      <c r="A53" s="3" t="s">
        <v>4</v>
      </c>
      <c r="B53" s="240" t="s">
        <v>45</v>
      </c>
      <c r="C53" s="240"/>
      <c r="D53" s="240"/>
      <c r="E53" s="240"/>
      <c r="F53" s="240"/>
      <c r="G53" s="240"/>
      <c r="H53" s="240"/>
      <c r="I53" s="240"/>
      <c r="J53" s="240"/>
      <c r="K53" s="237">
        <f>(2.95)*2*22-(L31*0.06)</f>
        <v>63.24860000000001</v>
      </c>
      <c r="L53" s="237"/>
      <c r="M53" s="237"/>
      <c r="N53" s="237"/>
      <c r="O53" s="237"/>
    </row>
    <row r="54" spans="1:19" s="1" customFormat="1" ht="35.1" customHeight="1" x14ac:dyDescent="0.2">
      <c r="A54" s="230" t="s">
        <v>350</v>
      </c>
      <c r="B54" s="230"/>
      <c r="C54" s="230"/>
      <c r="D54" s="230"/>
      <c r="E54" s="230"/>
      <c r="F54" s="230"/>
      <c r="G54" s="230"/>
      <c r="H54" s="230"/>
      <c r="I54" s="230"/>
      <c r="J54" s="230"/>
      <c r="K54" s="230"/>
      <c r="L54" s="230"/>
      <c r="M54" s="230"/>
      <c r="N54" s="230"/>
      <c r="O54" s="230"/>
    </row>
    <row r="55" spans="1:19" s="1" customFormat="1" ht="30" customHeight="1" x14ac:dyDescent="0.2">
      <c r="A55" s="3" t="s">
        <v>6</v>
      </c>
      <c r="B55" s="240" t="s">
        <v>46</v>
      </c>
      <c r="C55" s="240"/>
      <c r="D55" s="240"/>
      <c r="E55" s="240"/>
      <c r="F55" s="240"/>
      <c r="G55" s="240"/>
      <c r="H55" s="240"/>
      <c r="I55" s="240"/>
      <c r="J55" s="240"/>
      <c r="K55" s="237">
        <f>(22*(15))</f>
        <v>330</v>
      </c>
      <c r="L55" s="237"/>
      <c r="M55" s="237"/>
      <c r="N55" s="237"/>
      <c r="O55" s="237"/>
    </row>
    <row r="56" spans="1:19" s="1" customFormat="1" ht="35.1" customHeight="1" x14ac:dyDescent="0.2">
      <c r="A56" s="230" t="s">
        <v>351</v>
      </c>
      <c r="B56" s="230"/>
      <c r="C56" s="230"/>
      <c r="D56" s="230"/>
      <c r="E56" s="230"/>
      <c r="F56" s="230"/>
      <c r="G56" s="230"/>
      <c r="H56" s="230"/>
      <c r="I56" s="230"/>
      <c r="J56" s="230"/>
      <c r="K56" s="230"/>
      <c r="L56" s="230"/>
      <c r="M56" s="230"/>
      <c r="N56" s="230"/>
      <c r="O56" s="230"/>
    </row>
    <row r="57" spans="1:19" s="1" customFormat="1" ht="30" customHeight="1" x14ac:dyDescent="0.2">
      <c r="A57" s="3" t="s">
        <v>8</v>
      </c>
      <c r="B57" s="240" t="s">
        <v>352</v>
      </c>
      <c r="C57" s="240"/>
      <c r="D57" s="240"/>
      <c r="E57" s="240"/>
      <c r="F57" s="240"/>
      <c r="G57" s="240"/>
      <c r="H57" s="240"/>
      <c r="I57" s="240"/>
      <c r="J57" s="240"/>
      <c r="K57" s="254">
        <v>0</v>
      </c>
      <c r="L57" s="254"/>
      <c r="M57" s="254"/>
      <c r="N57" s="254"/>
      <c r="O57" s="254"/>
      <c r="S57" s="31"/>
    </row>
    <row r="58" spans="1:19" s="1" customFormat="1" ht="30" customHeight="1" x14ac:dyDescent="0.2">
      <c r="A58" s="253" t="s">
        <v>353</v>
      </c>
      <c r="B58" s="253"/>
      <c r="C58" s="253"/>
      <c r="D58" s="253"/>
      <c r="E58" s="253"/>
      <c r="F58" s="253"/>
      <c r="G58" s="253"/>
      <c r="H58" s="253"/>
      <c r="I58" s="253"/>
      <c r="J58" s="253"/>
      <c r="K58" s="253"/>
      <c r="L58" s="253"/>
      <c r="M58" s="253"/>
      <c r="N58" s="253"/>
      <c r="O58" s="253"/>
    </row>
    <row r="59" spans="1:19" s="1" customFormat="1" ht="30" customHeight="1" x14ac:dyDescent="0.2">
      <c r="A59" s="3" t="s">
        <v>10</v>
      </c>
      <c r="B59" s="240" t="s">
        <v>47</v>
      </c>
      <c r="C59" s="240"/>
      <c r="D59" s="240"/>
      <c r="E59" s="240"/>
      <c r="F59" s="240"/>
      <c r="G59" s="240"/>
      <c r="H59" s="240"/>
      <c r="I59" s="240"/>
      <c r="J59" s="240"/>
      <c r="K59" s="237">
        <f>(0*12*0.02)/12</f>
        <v>0</v>
      </c>
      <c r="L59" s="237"/>
      <c r="M59" s="237"/>
      <c r="N59" s="237"/>
      <c r="O59" s="237"/>
    </row>
    <row r="60" spans="1:19" s="1" customFormat="1" ht="30" customHeight="1" x14ac:dyDescent="0.2">
      <c r="A60" s="252" t="s">
        <v>353</v>
      </c>
      <c r="B60" s="252"/>
      <c r="C60" s="252"/>
      <c r="D60" s="252"/>
      <c r="E60" s="252"/>
      <c r="F60" s="252"/>
      <c r="G60" s="252"/>
      <c r="H60" s="252"/>
      <c r="I60" s="252"/>
      <c r="J60" s="252"/>
      <c r="K60" s="252"/>
      <c r="L60" s="252"/>
      <c r="M60" s="252"/>
      <c r="N60" s="252"/>
      <c r="O60" s="252"/>
    </row>
    <row r="61" spans="1:19" s="1" customFormat="1" ht="30" customHeight="1" x14ac:dyDescent="0.2">
      <c r="A61" s="3" t="s">
        <v>33</v>
      </c>
      <c r="B61" s="240" t="s">
        <v>178</v>
      </c>
      <c r="C61" s="240"/>
      <c r="D61" s="240"/>
      <c r="E61" s="240"/>
      <c r="F61" s="240"/>
      <c r="G61" s="240"/>
      <c r="H61" s="240"/>
      <c r="I61" s="240"/>
      <c r="J61" s="240"/>
      <c r="K61" s="237">
        <f>((91.62/12))-((91.62/12)*10%)</f>
        <v>6.8715000000000011</v>
      </c>
      <c r="L61" s="237">
        <f>((60.29/12))-((60/12)*10%)</f>
        <v>4.5241666666666669</v>
      </c>
      <c r="M61" s="237">
        <f>((60.29/12))-((60/12)*10%)</f>
        <v>4.5241666666666669</v>
      </c>
      <c r="N61" s="237">
        <f>((60.29/12))-((60/12)*10%)</f>
        <v>4.5241666666666669</v>
      </c>
      <c r="O61" s="237">
        <f>((60.29/12))-((60/12)*10%)</f>
        <v>4.5241666666666669</v>
      </c>
    </row>
    <row r="62" spans="1:19" s="1" customFormat="1" ht="30" customHeight="1" x14ac:dyDescent="0.2">
      <c r="A62" s="246" t="s">
        <v>354</v>
      </c>
      <c r="B62" s="246"/>
      <c r="C62" s="246"/>
      <c r="D62" s="246"/>
      <c r="E62" s="246"/>
      <c r="F62" s="246"/>
      <c r="G62" s="246"/>
      <c r="H62" s="246"/>
      <c r="I62" s="246"/>
      <c r="J62" s="246"/>
      <c r="K62" s="246"/>
      <c r="L62" s="246"/>
      <c r="M62" s="246"/>
      <c r="N62" s="246"/>
      <c r="O62" s="246"/>
    </row>
    <row r="63" spans="1:19" s="1" customFormat="1" ht="30" customHeight="1" x14ac:dyDescent="0.2">
      <c r="A63" s="4" t="s">
        <v>35</v>
      </c>
      <c r="B63" s="251" t="s">
        <v>177</v>
      </c>
      <c r="C63" s="251"/>
      <c r="D63" s="251"/>
      <c r="E63" s="251"/>
      <c r="F63" s="251"/>
      <c r="G63" s="251"/>
      <c r="H63" s="251"/>
      <c r="I63" s="251"/>
      <c r="J63" s="251"/>
      <c r="K63" s="237">
        <f>0*((8.07+3.25))</f>
        <v>0</v>
      </c>
      <c r="L63" s="237">
        <f t="shared" ref="L63:O63" si="0">((7.4+2.98))-0.5</f>
        <v>9.8800000000000008</v>
      </c>
      <c r="M63" s="237">
        <f t="shared" si="0"/>
        <v>9.8800000000000008</v>
      </c>
      <c r="N63" s="237">
        <f t="shared" si="0"/>
        <v>9.8800000000000008</v>
      </c>
      <c r="O63" s="237">
        <f t="shared" si="0"/>
        <v>9.8800000000000008</v>
      </c>
    </row>
    <row r="64" spans="1:19" s="1" customFormat="1" ht="30" customHeight="1" x14ac:dyDescent="0.2">
      <c r="A64" s="252" t="s">
        <v>353</v>
      </c>
      <c r="B64" s="252"/>
      <c r="C64" s="252"/>
      <c r="D64" s="252"/>
      <c r="E64" s="252"/>
      <c r="F64" s="252"/>
      <c r="G64" s="252"/>
      <c r="H64" s="252"/>
      <c r="I64" s="252"/>
      <c r="J64" s="252"/>
      <c r="K64" s="252"/>
      <c r="L64" s="252"/>
      <c r="M64" s="252"/>
      <c r="N64" s="252"/>
      <c r="O64" s="252"/>
    </row>
    <row r="65" spans="1:15" s="1" customFormat="1" ht="30" customHeight="1" x14ac:dyDescent="0.2">
      <c r="A65" s="4" t="s">
        <v>37</v>
      </c>
      <c r="B65" s="245" t="s">
        <v>179</v>
      </c>
      <c r="C65" s="245"/>
      <c r="D65" s="245"/>
      <c r="E65" s="245"/>
      <c r="F65" s="245"/>
      <c r="G65" s="245"/>
      <c r="H65" s="245"/>
      <c r="I65" s="245"/>
      <c r="J65" s="245"/>
      <c r="K65" s="237"/>
      <c r="L65" s="237"/>
      <c r="M65" s="237"/>
      <c r="N65" s="237"/>
      <c r="O65" s="237"/>
    </row>
    <row r="66" spans="1:15" s="1" customFormat="1" ht="30" customHeight="1" x14ac:dyDescent="0.2">
      <c r="A66" s="248"/>
      <c r="B66" s="248"/>
      <c r="C66" s="248"/>
      <c r="D66" s="248"/>
      <c r="E66" s="248"/>
      <c r="F66" s="248"/>
      <c r="G66" s="248"/>
      <c r="H66" s="248"/>
      <c r="I66" s="248"/>
      <c r="J66" s="248"/>
      <c r="K66" s="248"/>
      <c r="L66" s="248"/>
      <c r="M66" s="248"/>
      <c r="N66" s="248"/>
      <c r="O66" s="248"/>
    </row>
    <row r="67" spans="1:15" s="1" customFormat="1" ht="30" customHeight="1" x14ac:dyDescent="0.2">
      <c r="B67" s="234" t="s">
        <v>48</v>
      </c>
      <c r="C67" s="234"/>
      <c r="D67" s="234"/>
      <c r="E67" s="234"/>
      <c r="F67" s="234"/>
      <c r="G67" s="234"/>
      <c r="H67" s="234"/>
      <c r="I67" s="234"/>
      <c r="J67" s="234"/>
      <c r="K67" s="235">
        <f>SUM(K53,K55,K57,K59,K61,K63,K65)</f>
        <v>400.12010000000004</v>
      </c>
      <c r="L67" s="235"/>
      <c r="M67" s="235"/>
      <c r="N67" s="235"/>
      <c r="O67" s="235"/>
    </row>
    <row r="68" spans="1:15" s="1" customFormat="1" ht="30" customHeight="1" x14ac:dyDescent="0.2"/>
    <row r="69" spans="1:15" s="1" customFormat="1" ht="30" customHeight="1" x14ac:dyDescent="0.25">
      <c r="A69" s="220" t="s">
        <v>49</v>
      </c>
      <c r="B69" s="220"/>
      <c r="C69" s="220"/>
      <c r="D69" s="220"/>
      <c r="E69" s="220"/>
      <c r="F69" s="220"/>
      <c r="G69" s="220"/>
      <c r="H69" s="220"/>
      <c r="I69" s="220"/>
      <c r="J69" s="220"/>
      <c r="K69" s="220"/>
      <c r="L69" s="220"/>
      <c r="M69" s="220"/>
      <c r="N69" s="220"/>
      <c r="O69" s="220"/>
    </row>
    <row r="70" spans="1:15" s="1" customFormat="1" ht="30" customHeight="1" x14ac:dyDescent="0.2"/>
    <row r="71" spans="1:15" s="1" customFormat="1" ht="30" customHeight="1" x14ac:dyDescent="0.2">
      <c r="A71" s="140">
        <v>3</v>
      </c>
      <c r="B71" s="241" t="s">
        <v>50</v>
      </c>
      <c r="C71" s="241"/>
      <c r="D71" s="241"/>
      <c r="E71" s="241"/>
      <c r="F71" s="241"/>
      <c r="G71" s="241"/>
      <c r="H71" s="241"/>
      <c r="I71" s="241"/>
      <c r="J71" s="241"/>
      <c r="K71" s="242" t="s">
        <v>27</v>
      </c>
      <c r="L71" s="242"/>
      <c r="M71" s="242"/>
      <c r="N71" s="242"/>
      <c r="O71" s="242"/>
    </row>
    <row r="72" spans="1:15" s="1" customFormat="1" ht="30" customHeight="1" x14ac:dyDescent="0.2">
      <c r="A72" s="3" t="s">
        <v>4</v>
      </c>
      <c r="B72" s="240" t="s">
        <v>238</v>
      </c>
      <c r="C72" s="246"/>
      <c r="D72" s="246"/>
      <c r="E72" s="246"/>
      <c r="F72" s="246"/>
      <c r="G72" s="246"/>
      <c r="H72" s="246"/>
      <c r="I72" s="246"/>
      <c r="J72" s="250"/>
      <c r="K72" s="237">
        <f>Uniformes!$H$10</f>
        <v>40.060166666666674</v>
      </c>
      <c r="L72" s="237">
        <f>(37.11*2/6)+(32*2/6)+(5.5*1/10)+(4.04*1/6)+(6.55*2/2)+(30.05*1/6)+(25.48*1/6)</f>
        <v>40.065000000000005</v>
      </c>
      <c r="M72" s="237">
        <f>(37.11*2/6)+(32*2/6)+(5.5*1/10)+(4.04*1/6)+(6.55*2/2)+(30.05*1/6)+(25.48*1/6)</f>
        <v>40.065000000000005</v>
      </c>
      <c r="N72" s="237">
        <f>(37.11*2/6)+(32*2/6)+(5.5*1/10)+(4.04*1/6)+(6.55*2/2)+(30.05*1/6)+(25.48*1/6)</f>
        <v>40.065000000000005</v>
      </c>
      <c r="O72" s="237">
        <f>(37.11*2/6)+(32*2/6)+(5.5*1/10)+(4.04*1/6)+(6.55*2/2)+(30.05*1/6)+(25.48*1/6)</f>
        <v>40.065000000000005</v>
      </c>
    </row>
    <row r="73" spans="1:15" s="1" customFormat="1" ht="30" customHeight="1" x14ac:dyDescent="0.2">
      <c r="A73" s="230" t="s">
        <v>309</v>
      </c>
      <c r="B73" s="230"/>
      <c r="C73" s="230"/>
      <c r="D73" s="230"/>
      <c r="E73" s="230"/>
      <c r="F73" s="230"/>
      <c r="G73" s="230"/>
      <c r="H73" s="230"/>
      <c r="I73" s="230"/>
      <c r="J73" s="230"/>
      <c r="K73" s="230"/>
      <c r="L73" s="230"/>
      <c r="M73" s="230"/>
      <c r="N73" s="230"/>
      <c r="O73" s="230"/>
    </row>
    <row r="74" spans="1:15" s="1" customFormat="1" ht="30" customHeight="1" x14ac:dyDescent="0.2">
      <c r="A74" s="142" t="s">
        <v>6</v>
      </c>
      <c r="B74" s="245" t="s">
        <v>258</v>
      </c>
      <c r="C74" s="245"/>
      <c r="D74" s="245"/>
      <c r="E74" s="245"/>
      <c r="F74" s="245"/>
      <c r="G74" s="245"/>
      <c r="H74" s="245"/>
      <c r="I74" s="245"/>
      <c r="J74" s="245"/>
      <c r="K74" s="237">
        <f>('Materiais-Limpeza'!G41)/25</f>
        <v>219.65119999999999</v>
      </c>
      <c r="L74" s="237"/>
      <c r="M74" s="237"/>
      <c r="N74" s="237"/>
      <c r="O74" s="237"/>
    </row>
    <row r="75" spans="1:15" s="1" customFormat="1" ht="77.25" customHeight="1" x14ac:dyDescent="0.2">
      <c r="A75" s="230" t="s">
        <v>263</v>
      </c>
      <c r="B75" s="230"/>
      <c r="C75" s="230"/>
      <c r="D75" s="230"/>
      <c r="E75" s="230"/>
      <c r="F75" s="230"/>
      <c r="G75" s="230"/>
      <c r="H75" s="230"/>
      <c r="I75" s="230"/>
      <c r="J75" s="230"/>
      <c r="K75" s="230"/>
      <c r="L75" s="230"/>
      <c r="M75" s="230"/>
      <c r="N75" s="230"/>
      <c r="O75" s="230"/>
    </row>
    <row r="76" spans="1:15" s="1" customFormat="1" ht="30" customHeight="1" x14ac:dyDescent="0.2">
      <c r="A76" s="142" t="s">
        <v>8</v>
      </c>
      <c r="B76" s="245" t="s">
        <v>259</v>
      </c>
      <c r="C76" s="245"/>
      <c r="D76" s="245"/>
      <c r="E76" s="245"/>
      <c r="F76" s="245"/>
      <c r="G76" s="245"/>
      <c r="H76" s="245"/>
      <c r="I76" s="245"/>
      <c r="J76" s="245"/>
      <c r="K76" s="237">
        <f>('Equipamentos-Ferramentas'!G56)/25</f>
        <v>110.19830399999996</v>
      </c>
      <c r="L76" s="237"/>
      <c r="M76" s="237"/>
      <c r="N76" s="237"/>
      <c r="O76" s="237"/>
    </row>
    <row r="77" spans="1:15" s="1" customFormat="1" ht="62.25" customHeight="1" x14ac:dyDescent="0.2">
      <c r="A77" s="230" t="s">
        <v>184</v>
      </c>
      <c r="B77" s="230"/>
      <c r="C77" s="230"/>
      <c r="D77" s="230"/>
      <c r="E77" s="230"/>
      <c r="F77" s="230"/>
      <c r="G77" s="230"/>
      <c r="H77" s="230"/>
      <c r="I77" s="230"/>
      <c r="J77" s="230"/>
      <c r="K77" s="230"/>
      <c r="L77" s="230"/>
      <c r="M77" s="230"/>
      <c r="N77" s="230"/>
      <c r="O77" s="230"/>
    </row>
    <row r="78" spans="1:15" s="1" customFormat="1" ht="46.5" customHeight="1" x14ac:dyDescent="0.2">
      <c r="A78" s="142" t="s">
        <v>10</v>
      </c>
      <c r="B78" s="230" t="s">
        <v>267</v>
      </c>
      <c r="C78" s="230"/>
      <c r="D78" s="230"/>
      <c r="E78" s="230"/>
      <c r="F78" s="230"/>
      <c r="G78" s="230"/>
      <c r="H78" s="230"/>
      <c r="I78" s="230"/>
      <c r="J78" s="230"/>
      <c r="K78" s="237">
        <f>(EPIs!E21)/25</f>
        <v>53.180233333333348</v>
      </c>
      <c r="L78" s="237"/>
      <c r="M78" s="237"/>
      <c r="N78" s="237"/>
      <c r="O78" s="237"/>
    </row>
    <row r="79" spans="1:15" s="1" customFormat="1" ht="30" customHeight="1" x14ac:dyDescent="0.2">
      <c r="A79" s="229"/>
      <c r="B79" s="229"/>
      <c r="C79" s="229"/>
      <c r="D79" s="229"/>
      <c r="E79" s="229"/>
      <c r="F79" s="229"/>
      <c r="G79" s="229"/>
      <c r="H79" s="229"/>
      <c r="I79" s="229"/>
      <c r="J79" s="229"/>
      <c r="K79" s="229"/>
      <c r="L79" s="229"/>
      <c r="M79" s="229"/>
      <c r="N79" s="229"/>
      <c r="O79" s="229"/>
    </row>
    <row r="80" spans="1:15" s="1" customFormat="1" ht="30" customHeight="1" x14ac:dyDescent="0.2">
      <c r="B80" s="234" t="s">
        <v>51</v>
      </c>
      <c r="C80" s="234"/>
      <c r="D80" s="234"/>
      <c r="E80" s="234"/>
      <c r="F80" s="234"/>
      <c r="G80" s="234"/>
      <c r="H80" s="234"/>
      <c r="I80" s="234"/>
      <c r="J80" s="234"/>
      <c r="K80" s="235">
        <f>SUM(K72,K74,K76,K78)</f>
        <v>423.08990399999993</v>
      </c>
      <c r="L80" s="235"/>
      <c r="M80" s="235"/>
      <c r="N80" s="235"/>
      <c r="O80" s="235"/>
    </row>
    <row r="81" spans="1:15" s="1" customFormat="1" ht="30" customHeight="1" x14ac:dyDescent="0.2"/>
    <row r="82" spans="1:15" s="1" customFormat="1" ht="30" customHeight="1" x14ac:dyDescent="0.25">
      <c r="A82" s="220" t="s">
        <v>52</v>
      </c>
      <c r="B82" s="220"/>
      <c r="C82" s="220"/>
      <c r="D82" s="220"/>
      <c r="E82" s="220"/>
      <c r="F82" s="220"/>
      <c r="G82" s="220"/>
      <c r="H82" s="220"/>
      <c r="I82" s="220"/>
      <c r="J82" s="220"/>
      <c r="K82" s="220"/>
      <c r="L82" s="220"/>
      <c r="M82" s="220"/>
      <c r="N82" s="220"/>
      <c r="O82" s="220"/>
    </row>
    <row r="83" spans="1:15" s="1" customFormat="1" ht="30" customHeight="1" x14ac:dyDescent="0.2"/>
    <row r="84" spans="1:15" s="1" customFormat="1" ht="30" customHeight="1" x14ac:dyDescent="0.25">
      <c r="A84" s="220" t="s">
        <v>53</v>
      </c>
      <c r="B84" s="220"/>
      <c r="C84" s="220"/>
      <c r="D84" s="220"/>
      <c r="E84" s="220"/>
      <c r="F84" s="220"/>
      <c r="G84" s="220"/>
      <c r="H84" s="220"/>
      <c r="I84" s="220"/>
      <c r="J84" s="220"/>
      <c r="K84" s="220"/>
      <c r="L84" s="220"/>
      <c r="M84" s="220"/>
      <c r="N84" s="220"/>
      <c r="O84" s="220"/>
    </row>
    <row r="85" spans="1:15" s="1" customFormat="1" ht="30" customHeight="1" x14ac:dyDescent="0.2"/>
    <row r="86" spans="1:15" s="1" customFormat="1" ht="30" customHeight="1" x14ac:dyDescent="0.2">
      <c r="A86" s="236" t="s">
        <v>54</v>
      </c>
      <c r="B86" s="236"/>
      <c r="C86" s="236"/>
      <c r="D86" s="236"/>
      <c r="E86" s="236"/>
      <c r="F86" s="236"/>
      <c r="G86" s="236"/>
      <c r="I86" s="236" t="s">
        <v>180</v>
      </c>
      <c r="J86" s="236"/>
      <c r="K86" s="236"/>
      <c r="L86" s="236"/>
      <c r="M86" s="236"/>
      <c r="N86" s="236"/>
      <c r="O86" s="236"/>
    </row>
    <row r="87" spans="1:15" s="1" customFormat="1" ht="30" customHeight="1" x14ac:dyDescent="0.2">
      <c r="A87" s="141" t="s">
        <v>55</v>
      </c>
      <c r="B87" s="224" t="s">
        <v>56</v>
      </c>
      <c r="C87" s="224"/>
      <c r="D87" s="224"/>
      <c r="E87" s="141" t="s">
        <v>57</v>
      </c>
      <c r="F87" s="249" t="s">
        <v>27</v>
      </c>
      <c r="G87" s="249"/>
      <c r="I87" s="141" t="s">
        <v>55</v>
      </c>
      <c r="J87" s="224" t="s">
        <v>56</v>
      </c>
      <c r="K87" s="224"/>
      <c r="L87" s="224"/>
      <c r="M87" s="141" t="s">
        <v>57</v>
      </c>
      <c r="N87" s="249" t="s">
        <v>27</v>
      </c>
      <c r="O87" s="249"/>
    </row>
    <row r="88" spans="1:15" s="1" customFormat="1" ht="30" customHeight="1" x14ac:dyDescent="0.2">
      <c r="A88" s="142" t="s">
        <v>4</v>
      </c>
      <c r="B88" s="245" t="s">
        <v>58</v>
      </c>
      <c r="C88" s="245"/>
      <c r="D88" s="245"/>
      <c r="E88" s="5">
        <v>0.2</v>
      </c>
      <c r="F88" s="237">
        <f>L47*E88</f>
        <v>221.83800000000002</v>
      </c>
      <c r="G88" s="237"/>
      <c r="I88" s="142" t="s">
        <v>4</v>
      </c>
      <c r="J88" s="245" t="s">
        <v>58</v>
      </c>
      <c r="K88" s="245"/>
      <c r="L88" s="245"/>
      <c r="M88" s="5">
        <v>0.2</v>
      </c>
      <c r="N88" s="237">
        <f>L47*M88</f>
        <v>221.83800000000002</v>
      </c>
      <c r="O88" s="237"/>
    </row>
    <row r="89" spans="1:15" s="1" customFormat="1" ht="30" customHeight="1" x14ac:dyDescent="0.2">
      <c r="A89" s="230" t="s">
        <v>59</v>
      </c>
      <c r="B89" s="230"/>
      <c r="C89" s="230"/>
      <c r="D89" s="230"/>
      <c r="E89" s="230"/>
      <c r="F89" s="230"/>
      <c r="G89" s="230"/>
      <c r="I89" s="230" t="s">
        <v>59</v>
      </c>
      <c r="J89" s="230"/>
      <c r="K89" s="230"/>
      <c r="L89" s="230"/>
      <c r="M89" s="230"/>
      <c r="N89" s="230"/>
      <c r="O89" s="230"/>
    </row>
    <row r="90" spans="1:15" s="1" customFormat="1" ht="30" customHeight="1" x14ac:dyDescent="0.2">
      <c r="A90" s="142" t="s">
        <v>6</v>
      </c>
      <c r="B90" s="245" t="s">
        <v>60</v>
      </c>
      <c r="C90" s="245"/>
      <c r="D90" s="245"/>
      <c r="E90" s="5">
        <v>1.4999999999999999E-2</v>
      </c>
      <c r="F90" s="237">
        <f>L47*E90</f>
        <v>16.63785</v>
      </c>
      <c r="G90" s="237"/>
      <c r="I90" s="142" t="s">
        <v>6</v>
      </c>
      <c r="J90" s="245" t="s">
        <v>60</v>
      </c>
      <c r="K90" s="245"/>
      <c r="L90" s="245"/>
      <c r="M90" s="5">
        <v>0</v>
      </c>
      <c r="N90" s="237">
        <f>L47*M90</f>
        <v>0</v>
      </c>
      <c r="O90" s="237"/>
    </row>
    <row r="91" spans="1:15" s="1" customFormat="1" ht="30" customHeight="1" x14ac:dyDescent="0.2">
      <c r="A91" s="230" t="s">
        <v>61</v>
      </c>
      <c r="B91" s="230"/>
      <c r="C91" s="230"/>
      <c r="D91" s="230"/>
      <c r="E91" s="230"/>
      <c r="F91" s="230"/>
      <c r="G91" s="230"/>
      <c r="I91" s="230" t="s">
        <v>61</v>
      </c>
      <c r="J91" s="230"/>
      <c r="K91" s="230"/>
      <c r="L91" s="230"/>
      <c r="M91" s="230"/>
      <c r="N91" s="230"/>
      <c r="O91" s="230"/>
    </row>
    <row r="92" spans="1:15" s="1" customFormat="1" ht="30" customHeight="1" x14ac:dyDescent="0.2">
      <c r="A92" s="142" t="s">
        <v>8</v>
      </c>
      <c r="B92" s="245" t="s">
        <v>62</v>
      </c>
      <c r="C92" s="245"/>
      <c r="D92" s="245"/>
      <c r="E92" s="5">
        <v>0.01</v>
      </c>
      <c r="F92" s="237">
        <f>L47*E92</f>
        <v>11.091900000000001</v>
      </c>
      <c r="G92" s="237"/>
      <c r="I92" s="142" t="s">
        <v>8</v>
      </c>
      <c r="J92" s="245" t="s">
        <v>62</v>
      </c>
      <c r="K92" s="245"/>
      <c r="L92" s="245"/>
      <c r="M92" s="5">
        <v>0</v>
      </c>
      <c r="N92" s="237">
        <f>L47*M92</f>
        <v>0</v>
      </c>
      <c r="O92" s="237"/>
    </row>
    <row r="93" spans="1:15" s="1" customFormat="1" ht="30" customHeight="1" x14ac:dyDescent="0.2">
      <c r="A93" s="230" t="s">
        <v>63</v>
      </c>
      <c r="B93" s="230"/>
      <c r="C93" s="230"/>
      <c r="D93" s="230"/>
      <c r="E93" s="230"/>
      <c r="F93" s="230"/>
      <c r="G93" s="230"/>
      <c r="I93" s="230" t="s">
        <v>63</v>
      </c>
      <c r="J93" s="230"/>
      <c r="K93" s="230"/>
      <c r="L93" s="230"/>
      <c r="M93" s="230"/>
      <c r="N93" s="230"/>
      <c r="O93" s="230"/>
    </row>
    <row r="94" spans="1:15" s="1" customFormat="1" ht="30" customHeight="1" x14ac:dyDescent="0.2">
      <c r="A94" s="142" t="s">
        <v>10</v>
      </c>
      <c r="B94" s="245" t="s">
        <v>64</v>
      </c>
      <c r="C94" s="245"/>
      <c r="D94" s="245"/>
      <c r="E94" s="5">
        <v>2E-3</v>
      </c>
      <c r="F94" s="237">
        <f>L47*E94</f>
        <v>2.2183800000000002</v>
      </c>
      <c r="G94" s="237"/>
      <c r="I94" s="142" t="s">
        <v>10</v>
      </c>
      <c r="J94" s="245" t="s">
        <v>64</v>
      </c>
      <c r="K94" s="245"/>
      <c r="L94" s="245"/>
      <c r="M94" s="5">
        <v>0</v>
      </c>
      <c r="N94" s="237">
        <f>L47*M94</f>
        <v>0</v>
      </c>
      <c r="O94" s="237"/>
    </row>
    <row r="95" spans="1:15" s="1" customFormat="1" ht="30" customHeight="1" x14ac:dyDescent="0.2">
      <c r="A95" s="230" t="s">
        <v>65</v>
      </c>
      <c r="B95" s="230"/>
      <c r="C95" s="230"/>
      <c r="D95" s="230"/>
      <c r="E95" s="230"/>
      <c r="F95" s="230"/>
      <c r="G95" s="230"/>
      <c r="I95" s="230" t="s">
        <v>65</v>
      </c>
      <c r="J95" s="230"/>
      <c r="K95" s="230"/>
      <c r="L95" s="230"/>
      <c r="M95" s="230"/>
      <c r="N95" s="230"/>
      <c r="O95" s="230"/>
    </row>
    <row r="96" spans="1:15" s="1" customFormat="1" ht="30" customHeight="1" x14ac:dyDescent="0.2">
      <c r="A96" s="142" t="s">
        <v>33</v>
      </c>
      <c r="B96" s="245" t="s">
        <v>66</v>
      </c>
      <c r="C96" s="245"/>
      <c r="D96" s="245"/>
      <c r="E96" s="5">
        <v>2.5000000000000001E-2</v>
      </c>
      <c r="F96" s="237">
        <f>L47*E96</f>
        <v>27.729750000000003</v>
      </c>
      <c r="G96" s="237"/>
      <c r="I96" s="142" t="s">
        <v>33</v>
      </c>
      <c r="J96" s="245" t="s">
        <v>66</v>
      </c>
      <c r="K96" s="245"/>
      <c r="L96" s="245"/>
      <c r="M96" s="5">
        <v>0</v>
      </c>
      <c r="N96" s="237">
        <f>L47*M96</f>
        <v>0</v>
      </c>
      <c r="O96" s="237"/>
    </row>
    <row r="97" spans="1:15" s="1" customFormat="1" ht="30" customHeight="1" x14ac:dyDescent="0.2">
      <c r="A97" s="230" t="s">
        <v>67</v>
      </c>
      <c r="B97" s="230"/>
      <c r="C97" s="230"/>
      <c r="D97" s="230"/>
      <c r="E97" s="230"/>
      <c r="F97" s="230"/>
      <c r="G97" s="230"/>
      <c r="I97" s="230" t="s">
        <v>67</v>
      </c>
      <c r="J97" s="230"/>
      <c r="K97" s="230"/>
      <c r="L97" s="230"/>
      <c r="M97" s="230"/>
      <c r="N97" s="230"/>
      <c r="O97" s="230"/>
    </row>
    <row r="98" spans="1:15" s="1" customFormat="1" ht="30" customHeight="1" x14ac:dyDescent="0.2">
      <c r="A98" s="142" t="s">
        <v>35</v>
      </c>
      <c r="B98" s="245" t="s">
        <v>68</v>
      </c>
      <c r="C98" s="245"/>
      <c r="D98" s="245"/>
      <c r="E98" s="5">
        <v>0.08</v>
      </c>
      <c r="F98" s="237">
        <f>L47*E98</f>
        <v>88.735200000000006</v>
      </c>
      <c r="G98" s="237"/>
      <c r="I98" s="142" t="s">
        <v>35</v>
      </c>
      <c r="J98" s="245" t="s">
        <v>68</v>
      </c>
      <c r="K98" s="245"/>
      <c r="L98" s="245"/>
      <c r="M98" s="5">
        <v>0.08</v>
      </c>
      <c r="N98" s="237">
        <f>L47*M98</f>
        <v>88.735200000000006</v>
      </c>
      <c r="O98" s="237"/>
    </row>
    <row r="99" spans="1:15" s="1" customFormat="1" ht="30" customHeight="1" x14ac:dyDescent="0.2">
      <c r="A99" s="229" t="s">
        <v>69</v>
      </c>
      <c r="B99" s="229"/>
      <c r="C99" s="229"/>
      <c r="D99" s="229"/>
      <c r="E99" s="229"/>
      <c r="F99" s="229"/>
      <c r="G99" s="229"/>
      <c r="I99" s="229" t="s">
        <v>69</v>
      </c>
      <c r="J99" s="229"/>
      <c r="K99" s="229"/>
      <c r="L99" s="229"/>
      <c r="M99" s="229"/>
      <c r="N99" s="229"/>
      <c r="O99" s="229"/>
    </row>
    <row r="100" spans="1:15" s="1" customFormat="1" ht="30" customHeight="1" x14ac:dyDescent="0.2">
      <c r="A100" s="142" t="s">
        <v>37</v>
      </c>
      <c r="B100" s="245" t="s">
        <v>70</v>
      </c>
      <c r="C100" s="245"/>
      <c r="D100" s="245"/>
      <c r="E100" s="5">
        <v>0.03</v>
      </c>
      <c r="F100" s="237">
        <f>L47*E100</f>
        <v>33.275700000000001</v>
      </c>
      <c r="G100" s="237"/>
      <c r="I100" s="142" t="s">
        <v>37</v>
      </c>
      <c r="J100" s="245" t="s">
        <v>70</v>
      </c>
      <c r="K100" s="245"/>
      <c r="L100" s="245"/>
      <c r="M100" s="5">
        <v>0.03</v>
      </c>
      <c r="N100" s="237">
        <f>L47*M100</f>
        <v>33.275700000000001</v>
      </c>
      <c r="O100" s="237"/>
    </row>
    <row r="101" spans="1:15" s="1" customFormat="1" ht="30" customHeight="1" x14ac:dyDescent="0.2">
      <c r="A101" s="230" t="s">
        <v>71</v>
      </c>
      <c r="B101" s="230"/>
      <c r="C101" s="230"/>
      <c r="D101" s="230"/>
      <c r="E101" s="230"/>
      <c r="F101" s="230"/>
      <c r="G101" s="230"/>
      <c r="I101" s="230" t="s">
        <v>71</v>
      </c>
      <c r="J101" s="230"/>
      <c r="K101" s="230"/>
      <c r="L101" s="230"/>
      <c r="M101" s="230"/>
      <c r="N101" s="230"/>
      <c r="O101" s="230"/>
    </row>
    <row r="102" spans="1:15" s="1" customFormat="1" ht="30" customHeight="1" x14ac:dyDescent="0.2">
      <c r="A102" s="142" t="s">
        <v>39</v>
      </c>
      <c r="B102" s="245" t="s">
        <v>72</v>
      </c>
      <c r="C102" s="245"/>
      <c r="D102" s="245"/>
      <c r="E102" s="5">
        <v>6.0000000000000001E-3</v>
      </c>
      <c r="F102" s="237">
        <f>L47*E102</f>
        <v>6.6551400000000003</v>
      </c>
      <c r="G102" s="237"/>
      <c r="I102" s="142" t="s">
        <v>39</v>
      </c>
      <c r="J102" s="245" t="s">
        <v>72</v>
      </c>
      <c r="K102" s="245"/>
      <c r="L102" s="245"/>
      <c r="M102" s="5">
        <v>0</v>
      </c>
      <c r="N102" s="237">
        <f>L47*M102</f>
        <v>0</v>
      </c>
      <c r="O102" s="237"/>
    </row>
    <row r="103" spans="1:15" s="1" customFormat="1" ht="30" customHeight="1" x14ac:dyDescent="0.2">
      <c r="A103" s="229" t="s">
        <v>73</v>
      </c>
      <c r="B103" s="229"/>
      <c r="C103" s="229"/>
      <c r="D103" s="229"/>
      <c r="E103" s="229"/>
      <c r="F103" s="229"/>
      <c r="G103" s="229"/>
      <c r="I103" s="229" t="s">
        <v>73</v>
      </c>
      <c r="J103" s="229"/>
      <c r="K103" s="229"/>
      <c r="L103" s="229"/>
      <c r="M103" s="229"/>
      <c r="N103" s="229"/>
      <c r="O103" s="229"/>
    </row>
    <row r="104" spans="1:15" s="1" customFormat="1" ht="30" customHeight="1" x14ac:dyDescent="0.2">
      <c r="A104" s="30"/>
      <c r="B104" s="234" t="s">
        <v>74</v>
      </c>
      <c r="C104" s="234"/>
      <c r="D104" s="234"/>
      <c r="E104" s="6">
        <f>SUM(E88,E90,E92,E94,E96,E98,E100,E102)</f>
        <v>0.3680000000000001</v>
      </c>
      <c r="F104" s="235">
        <f>SUM(F88,F90,F92,F94,F96,F98,F100,F102)</f>
        <v>408.18192000000005</v>
      </c>
      <c r="G104" s="235"/>
      <c r="I104" s="30"/>
      <c r="J104" s="234" t="s">
        <v>74</v>
      </c>
      <c r="K104" s="234"/>
      <c r="L104" s="234"/>
      <c r="M104" s="6">
        <f>SUM(M88,M90,M92,M94,M96,M98,M100,M102)</f>
        <v>0.31000000000000005</v>
      </c>
      <c r="N104" s="235">
        <f>SUM(N88,N90,N92,N94,N96,N98,N100,N102)</f>
        <v>343.84890000000007</v>
      </c>
      <c r="O104" s="235"/>
    </row>
    <row r="105" spans="1:15" s="1" customFormat="1" ht="30" customHeight="1" x14ac:dyDescent="0.2"/>
    <row r="106" spans="1:15" s="1" customFormat="1" ht="30" customHeight="1" x14ac:dyDescent="0.25">
      <c r="A106" s="220" t="s">
        <v>75</v>
      </c>
      <c r="B106" s="220"/>
      <c r="C106" s="220"/>
      <c r="D106" s="220"/>
      <c r="E106" s="220"/>
      <c r="F106" s="220"/>
      <c r="G106" s="220"/>
      <c r="H106" s="220"/>
      <c r="I106" s="220"/>
      <c r="J106" s="220"/>
      <c r="K106" s="220"/>
      <c r="L106" s="220"/>
      <c r="M106" s="220"/>
      <c r="N106" s="220"/>
      <c r="O106" s="220"/>
    </row>
    <row r="107" spans="1:15" s="1" customFormat="1" ht="30" customHeight="1" x14ac:dyDescent="0.2"/>
    <row r="108" spans="1:15" s="1" customFormat="1" ht="30" customHeight="1" x14ac:dyDescent="0.2">
      <c r="A108" s="140" t="s">
        <v>76</v>
      </c>
      <c r="B108" s="241" t="s">
        <v>77</v>
      </c>
      <c r="C108" s="241"/>
      <c r="D108" s="241"/>
      <c r="E108" s="241"/>
      <c r="F108" s="241"/>
      <c r="G108" s="241"/>
      <c r="H108" s="241"/>
      <c r="I108" s="241"/>
      <c r="J108" s="241"/>
      <c r="K108" s="242" t="s">
        <v>27</v>
      </c>
      <c r="L108" s="242"/>
      <c r="M108" s="242"/>
      <c r="N108" s="242"/>
      <c r="O108" s="242"/>
    </row>
    <row r="109" spans="1:15" s="1" customFormat="1" ht="30" customHeight="1" x14ac:dyDescent="0.2">
      <c r="A109" s="142" t="s">
        <v>4</v>
      </c>
      <c r="B109" s="245" t="s">
        <v>78</v>
      </c>
      <c r="C109" s="245"/>
      <c r="D109" s="245"/>
      <c r="E109" s="245"/>
      <c r="F109" s="245"/>
      <c r="G109" s="245"/>
      <c r="H109" s="245"/>
      <c r="I109" s="245"/>
      <c r="J109" s="245"/>
      <c r="K109" s="237">
        <f>L47/12</f>
        <v>92.432500000000005</v>
      </c>
      <c r="L109" s="237"/>
      <c r="M109" s="237"/>
      <c r="N109" s="237"/>
      <c r="O109" s="237"/>
    </row>
    <row r="110" spans="1:15" s="1" customFormat="1" ht="30" customHeight="1" x14ac:dyDescent="0.2">
      <c r="A110" s="246" t="s">
        <v>79</v>
      </c>
      <c r="B110" s="246"/>
      <c r="C110" s="246"/>
      <c r="D110" s="246"/>
      <c r="E110" s="246"/>
      <c r="F110" s="246"/>
      <c r="G110" s="246"/>
      <c r="H110" s="246"/>
      <c r="I110" s="246"/>
      <c r="J110" s="246"/>
      <c r="K110" s="246"/>
      <c r="L110" s="246"/>
      <c r="M110" s="246"/>
      <c r="N110" s="246"/>
      <c r="O110" s="246"/>
    </row>
    <row r="111" spans="1:15" s="1" customFormat="1" ht="30" customHeight="1" x14ac:dyDescent="0.2">
      <c r="A111" s="142" t="s">
        <v>6</v>
      </c>
      <c r="B111" s="245" t="s">
        <v>80</v>
      </c>
      <c r="C111" s="245"/>
      <c r="D111" s="245"/>
      <c r="E111" s="245"/>
      <c r="F111" s="245"/>
      <c r="G111" s="245"/>
      <c r="H111" s="245"/>
      <c r="I111" s="245"/>
      <c r="J111" s="245"/>
      <c r="K111" s="237">
        <f>(L47/3)/12</f>
        <v>30.810833333333335</v>
      </c>
      <c r="L111" s="237"/>
      <c r="M111" s="237"/>
      <c r="N111" s="237"/>
      <c r="O111" s="237"/>
    </row>
    <row r="112" spans="1:15" s="1" customFormat="1" ht="30" customHeight="1" x14ac:dyDescent="0.2">
      <c r="A112" s="248" t="s">
        <v>81</v>
      </c>
      <c r="B112" s="248"/>
      <c r="C112" s="248"/>
      <c r="D112" s="248"/>
      <c r="E112" s="248"/>
      <c r="F112" s="248"/>
      <c r="G112" s="248"/>
      <c r="H112" s="248"/>
      <c r="I112" s="248"/>
      <c r="J112" s="248"/>
      <c r="K112" s="248"/>
      <c r="L112" s="248"/>
      <c r="M112" s="248"/>
      <c r="N112" s="248"/>
      <c r="O112" s="248"/>
    </row>
    <row r="113" spans="1:15" s="1" customFormat="1" ht="30" customHeight="1" x14ac:dyDescent="0.2">
      <c r="B113" s="234" t="s">
        <v>82</v>
      </c>
      <c r="C113" s="234"/>
      <c r="D113" s="234"/>
      <c r="E113" s="234"/>
      <c r="F113" s="234"/>
      <c r="G113" s="234"/>
      <c r="H113" s="234"/>
      <c r="I113" s="234"/>
      <c r="J113" s="234"/>
      <c r="K113" s="235">
        <f>SUM(K109,K111)</f>
        <v>123.24333333333334</v>
      </c>
      <c r="L113" s="235"/>
      <c r="M113" s="235"/>
      <c r="N113" s="235"/>
      <c r="O113" s="235"/>
    </row>
    <row r="114" spans="1:15" s="1" customFormat="1" ht="30" customHeight="1" x14ac:dyDescent="0.2"/>
    <row r="115" spans="1:15" s="1" customFormat="1" ht="30" customHeight="1" x14ac:dyDescent="0.2">
      <c r="A115" s="236" t="s">
        <v>54</v>
      </c>
      <c r="B115" s="236"/>
      <c r="C115" s="236"/>
      <c r="D115" s="236"/>
      <c r="E115" s="236"/>
      <c r="F115" s="236"/>
      <c r="G115" s="236"/>
      <c r="I115" s="236" t="s">
        <v>180</v>
      </c>
      <c r="J115" s="236"/>
      <c r="K115" s="236"/>
      <c r="L115" s="236"/>
      <c r="M115" s="236"/>
      <c r="N115" s="236"/>
      <c r="O115" s="236"/>
    </row>
    <row r="116" spans="1:15" s="1" customFormat="1" ht="30" customHeight="1" x14ac:dyDescent="0.2">
      <c r="A116" s="142" t="s">
        <v>8</v>
      </c>
      <c r="B116" s="219" t="s">
        <v>83</v>
      </c>
      <c r="C116" s="219"/>
      <c r="D116" s="219"/>
      <c r="E116" s="219"/>
      <c r="F116" s="237">
        <f>K113*E104</f>
        <v>45.353546666666681</v>
      </c>
      <c r="G116" s="237"/>
      <c r="I116" s="142" t="s">
        <v>8</v>
      </c>
      <c r="J116" s="219" t="s">
        <v>83</v>
      </c>
      <c r="K116" s="219"/>
      <c r="L116" s="219"/>
      <c r="M116" s="219"/>
      <c r="N116" s="237">
        <f>K113*M104</f>
        <v>38.205433333333339</v>
      </c>
      <c r="O116" s="237"/>
    </row>
    <row r="117" spans="1:15" s="1" customFormat="1" ht="30" customHeight="1" x14ac:dyDescent="0.2">
      <c r="A117" s="229" t="s">
        <v>84</v>
      </c>
      <c r="B117" s="229"/>
      <c r="C117" s="229"/>
      <c r="D117" s="229"/>
      <c r="E117" s="229"/>
      <c r="F117" s="229"/>
      <c r="G117" s="229"/>
      <c r="I117" s="229" t="s">
        <v>84</v>
      </c>
      <c r="J117" s="229"/>
      <c r="K117" s="229"/>
      <c r="L117" s="229"/>
      <c r="M117" s="229"/>
      <c r="N117" s="229"/>
      <c r="O117" s="229"/>
    </row>
    <row r="118" spans="1:15" s="1" customFormat="1" ht="30" customHeight="1" x14ac:dyDescent="0.2">
      <c r="A118" s="30"/>
      <c r="B118" s="234" t="s">
        <v>74</v>
      </c>
      <c r="C118" s="234"/>
      <c r="D118" s="234"/>
      <c r="E118" s="234"/>
      <c r="F118" s="235">
        <f>K113+F116</f>
        <v>168.59688000000003</v>
      </c>
      <c r="G118" s="235"/>
      <c r="I118" s="30"/>
      <c r="J118" s="234" t="s">
        <v>74</v>
      </c>
      <c r="K118" s="234"/>
      <c r="L118" s="234"/>
      <c r="M118" s="234"/>
      <c r="N118" s="235">
        <f>K113+N116</f>
        <v>161.44876666666667</v>
      </c>
      <c r="O118" s="235"/>
    </row>
    <row r="119" spans="1:15" s="1" customFormat="1" ht="30" customHeight="1" x14ac:dyDescent="0.2"/>
    <row r="120" spans="1:15" s="1" customFormat="1" ht="30" customHeight="1" x14ac:dyDescent="0.25">
      <c r="A120" s="220" t="s">
        <v>85</v>
      </c>
      <c r="B120" s="220"/>
      <c r="C120" s="220"/>
      <c r="D120" s="220"/>
      <c r="E120" s="220"/>
      <c r="F120" s="220"/>
      <c r="G120" s="220"/>
      <c r="H120" s="220"/>
      <c r="I120" s="220"/>
      <c r="J120" s="220"/>
      <c r="K120" s="220"/>
      <c r="L120" s="220"/>
      <c r="M120" s="220"/>
      <c r="N120" s="220"/>
      <c r="O120" s="220"/>
    </row>
    <row r="121" spans="1:15" s="1" customFormat="1" ht="30" customHeight="1" x14ac:dyDescent="0.2"/>
    <row r="122" spans="1:15" s="1" customFormat="1" ht="30" customHeight="1" x14ac:dyDescent="0.2">
      <c r="A122" s="140" t="s">
        <v>86</v>
      </c>
      <c r="B122" s="241" t="s">
        <v>87</v>
      </c>
      <c r="C122" s="241"/>
      <c r="D122" s="241"/>
      <c r="E122" s="241"/>
      <c r="F122" s="241"/>
      <c r="G122" s="241"/>
      <c r="H122" s="241"/>
      <c r="I122" s="241"/>
      <c r="J122" s="241"/>
      <c r="K122" s="242" t="s">
        <v>27</v>
      </c>
      <c r="L122" s="242"/>
      <c r="M122" s="242"/>
      <c r="N122" s="242"/>
      <c r="O122" s="242"/>
    </row>
    <row r="123" spans="1:15" s="1" customFormat="1" ht="30" customHeight="1" x14ac:dyDescent="0.2">
      <c r="A123" s="142" t="s">
        <v>4</v>
      </c>
      <c r="B123" s="245" t="s">
        <v>88</v>
      </c>
      <c r="C123" s="245"/>
      <c r="D123" s="245"/>
      <c r="E123" s="245"/>
      <c r="F123" s="245"/>
      <c r="G123" s="245"/>
      <c r="H123" s="245"/>
      <c r="I123" s="245"/>
      <c r="J123" s="245"/>
      <c r="K123" s="237">
        <f>(((L47+(L47/3))*(4/12))/12)*0.02</f>
        <v>0.82162222222222225</v>
      </c>
      <c r="L123" s="237"/>
      <c r="M123" s="237"/>
      <c r="N123" s="237"/>
      <c r="O123" s="237"/>
    </row>
    <row r="124" spans="1:15" s="1" customFormat="1" ht="30" customHeight="1" x14ac:dyDescent="0.2">
      <c r="A124" s="229" t="s">
        <v>89</v>
      </c>
      <c r="B124" s="229"/>
      <c r="C124" s="229"/>
      <c r="D124" s="229"/>
      <c r="E124" s="229"/>
      <c r="F124" s="229"/>
      <c r="G124" s="229"/>
      <c r="H124" s="229"/>
      <c r="I124" s="229"/>
      <c r="J124" s="229"/>
      <c r="K124" s="229"/>
      <c r="L124" s="229"/>
      <c r="M124" s="229"/>
      <c r="N124" s="229"/>
      <c r="O124" s="229"/>
    </row>
    <row r="125" spans="1:15" s="1" customFormat="1" ht="30" customHeight="1" x14ac:dyDescent="0.2">
      <c r="A125" s="247"/>
      <c r="B125" s="247"/>
      <c r="C125" s="247"/>
      <c r="D125" s="247"/>
      <c r="E125" s="247"/>
      <c r="F125" s="247"/>
      <c r="G125" s="247"/>
      <c r="H125" s="247"/>
      <c r="I125" s="247"/>
      <c r="J125" s="247"/>
      <c r="K125" s="247"/>
      <c r="L125" s="247"/>
      <c r="M125" s="247"/>
      <c r="N125" s="247"/>
      <c r="O125" s="247"/>
    </row>
    <row r="126" spans="1:15" s="1" customFormat="1" ht="30" customHeight="1" x14ac:dyDescent="0.2">
      <c r="A126" s="236" t="s">
        <v>54</v>
      </c>
      <c r="B126" s="236"/>
      <c r="C126" s="236"/>
      <c r="D126" s="236"/>
      <c r="E126" s="236"/>
      <c r="F126" s="236"/>
      <c r="G126" s="236"/>
      <c r="I126" s="236" t="s">
        <v>180</v>
      </c>
      <c r="J126" s="236"/>
      <c r="K126" s="236"/>
      <c r="L126" s="236"/>
      <c r="M126" s="236"/>
      <c r="N126" s="236"/>
      <c r="O126" s="236"/>
    </row>
    <row r="127" spans="1:15" s="1" customFormat="1" ht="30" customHeight="1" x14ac:dyDescent="0.2">
      <c r="A127" s="142" t="s">
        <v>6</v>
      </c>
      <c r="B127" s="219" t="s">
        <v>90</v>
      </c>
      <c r="C127" s="219"/>
      <c r="D127" s="219"/>
      <c r="E127" s="219"/>
      <c r="F127" s="237">
        <f>K123*E104</f>
        <v>0.30235697777777787</v>
      </c>
      <c r="G127" s="237"/>
      <c r="I127" s="142" t="s">
        <v>6</v>
      </c>
      <c r="J127" s="219" t="s">
        <v>90</v>
      </c>
      <c r="K127" s="219"/>
      <c r="L127" s="219"/>
      <c r="M127" s="219"/>
      <c r="N127" s="237">
        <f>K123*M104</f>
        <v>0.25470288888888892</v>
      </c>
      <c r="O127" s="237"/>
    </row>
    <row r="128" spans="1:15" s="1" customFormat="1" ht="30" customHeight="1" x14ac:dyDescent="0.2">
      <c r="A128" s="229" t="s">
        <v>91</v>
      </c>
      <c r="B128" s="229"/>
      <c r="C128" s="229"/>
      <c r="D128" s="229"/>
      <c r="E128" s="229"/>
      <c r="F128" s="229"/>
      <c r="G128" s="229"/>
      <c r="I128" s="229" t="s">
        <v>91</v>
      </c>
      <c r="J128" s="229"/>
      <c r="K128" s="229"/>
      <c r="L128" s="229"/>
      <c r="M128" s="229"/>
      <c r="N128" s="229"/>
      <c r="O128" s="229"/>
    </row>
    <row r="129" spans="1:15" s="1" customFormat="1" ht="59.65" customHeight="1" x14ac:dyDescent="0.2">
      <c r="A129" s="142" t="s">
        <v>92</v>
      </c>
      <c r="B129" s="219" t="s">
        <v>93</v>
      </c>
      <c r="C129" s="219"/>
      <c r="D129" s="219"/>
      <c r="E129" s="219"/>
      <c r="F129" s="237">
        <f>(((L47+K109)*(4/12))*0.02)*E104</f>
        <v>2.9479805333333342</v>
      </c>
      <c r="G129" s="237"/>
      <c r="I129" s="142" t="s">
        <v>92</v>
      </c>
      <c r="J129" s="219" t="s">
        <v>93</v>
      </c>
      <c r="K129" s="219"/>
      <c r="L129" s="219"/>
      <c r="M129" s="219"/>
      <c r="N129" s="237">
        <f>(((L47+K109)*4/12)*0.02)*M104</f>
        <v>2.4833531666666673</v>
      </c>
      <c r="O129" s="237"/>
    </row>
    <row r="130" spans="1:15" s="1" customFormat="1" ht="45" customHeight="1" x14ac:dyDescent="0.2">
      <c r="A130" s="229" t="s">
        <v>94</v>
      </c>
      <c r="B130" s="229"/>
      <c r="C130" s="229"/>
      <c r="D130" s="229"/>
      <c r="E130" s="229"/>
      <c r="F130" s="229"/>
      <c r="G130" s="229"/>
      <c r="I130" s="229" t="s">
        <v>94</v>
      </c>
      <c r="J130" s="229"/>
      <c r="K130" s="229"/>
      <c r="L130" s="229"/>
      <c r="M130" s="229"/>
      <c r="N130" s="229"/>
      <c r="O130" s="229"/>
    </row>
    <row r="131" spans="1:15" s="1" customFormat="1" ht="30" customHeight="1" x14ac:dyDescent="0.2">
      <c r="A131" s="30"/>
      <c r="B131" s="234" t="s">
        <v>74</v>
      </c>
      <c r="C131" s="234"/>
      <c r="D131" s="234"/>
      <c r="E131" s="234"/>
      <c r="F131" s="235">
        <f>SUM(K123,F127,F129)</f>
        <v>4.0719597333333342</v>
      </c>
      <c r="G131" s="235"/>
      <c r="I131" s="30"/>
      <c r="J131" s="234" t="s">
        <v>74</v>
      </c>
      <c r="K131" s="234"/>
      <c r="L131" s="234"/>
      <c r="M131" s="234"/>
      <c r="N131" s="235">
        <f>SUM(K123,N127,N129)</f>
        <v>3.5596782777777785</v>
      </c>
      <c r="O131" s="235"/>
    </row>
    <row r="132" spans="1:15" s="1" customFormat="1" ht="30" customHeight="1" x14ac:dyDescent="0.2"/>
    <row r="133" spans="1:15" s="1" customFormat="1" ht="30" customHeight="1" x14ac:dyDescent="0.25">
      <c r="A133" s="220" t="s">
        <v>95</v>
      </c>
      <c r="B133" s="220"/>
      <c r="C133" s="220"/>
      <c r="D133" s="220"/>
      <c r="E133" s="220"/>
      <c r="F133" s="220"/>
      <c r="G133" s="220"/>
      <c r="H133" s="220"/>
      <c r="I133" s="220"/>
      <c r="J133" s="220"/>
      <c r="K133" s="220"/>
      <c r="L133" s="220"/>
      <c r="M133" s="220"/>
      <c r="N133" s="220"/>
      <c r="O133" s="220"/>
    </row>
    <row r="134" spans="1:15" s="1" customFormat="1" ht="30" customHeight="1" x14ac:dyDescent="0.2"/>
    <row r="135" spans="1:15" s="1" customFormat="1" ht="30" customHeight="1" x14ac:dyDescent="0.2">
      <c r="A135" s="140" t="s">
        <v>96</v>
      </c>
      <c r="B135" s="241" t="s">
        <v>97</v>
      </c>
      <c r="C135" s="241"/>
      <c r="D135" s="241"/>
      <c r="E135" s="241"/>
      <c r="F135" s="241"/>
      <c r="G135" s="241"/>
      <c r="H135" s="241"/>
      <c r="I135" s="241"/>
      <c r="J135" s="241"/>
      <c r="K135" s="242" t="s">
        <v>27</v>
      </c>
      <c r="L135" s="242"/>
      <c r="M135" s="242"/>
      <c r="N135" s="242"/>
      <c r="O135" s="242"/>
    </row>
    <row r="136" spans="1:15" s="1" customFormat="1" ht="30" customHeight="1" x14ac:dyDescent="0.2">
      <c r="A136" s="3" t="s">
        <v>4</v>
      </c>
      <c r="B136" s="240" t="s">
        <v>98</v>
      </c>
      <c r="C136" s="240"/>
      <c r="D136" s="240"/>
      <c r="E136" s="240"/>
      <c r="F136" s="240"/>
      <c r="G136" s="240"/>
      <c r="H136" s="240"/>
      <c r="I136" s="240"/>
      <c r="J136" s="240"/>
      <c r="K136" s="237">
        <f>(L47/12)*0.55</f>
        <v>50.837875000000004</v>
      </c>
      <c r="L136" s="237"/>
      <c r="M136" s="237"/>
      <c r="N136" s="237"/>
      <c r="O136" s="237"/>
    </row>
    <row r="137" spans="1:15" s="1" customFormat="1" ht="30" customHeight="1" x14ac:dyDescent="0.2">
      <c r="A137" s="229" t="s">
        <v>99</v>
      </c>
      <c r="B137" s="229"/>
      <c r="C137" s="229"/>
      <c r="D137" s="229"/>
      <c r="E137" s="229"/>
      <c r="F137" s="229"/>
      <c r="G137" s="229"/>
      <c r="H137" s="229"/>
      <c r="I137" s="229"/>
      <c r="J137" s="229"/>
      <c r="K137" s="229"/>
      <c r="L137" s="229"/>
      <c r="M137" s="229"/>
      <c r="N137" s="229"/>
      <c r="O137" s="229"/>
    </row>
    <row r="138" spans="1:15" s="1" customFormat="1" ht="30" customHeight="1" x14ac:dyDescent="0.2">
      <c r="A138" s="3" t="s">
        <v>6</v>
      </c>
      <c r="B138" s="240" t="s">
        <v>100</v>
      </c>
      <c r="C138" s="240"/>
      <c r="D138" s="240"/>
      <c r="E138" s="240"/>
      <c r="F138" s="240"/>
      <c r="G138" s="240"/>
      <c r="H138" s="240"/>
      <c r="I138" s="240"/>
      <c r="J138" s="240"/>
      <c r="K138" s="237">
        <f>K136*E98</f>
        <v>4.0670300000000008</v>
      </c>
      <c r="L138" s="237"/>
      <c r="M138" s="237"/>
      <c r="N138" s="237"/>
      <c r="O138" s="237"/>
    </row>
    <row r="139" spans="1:15" s="1" customFormat="1" ht="30" customHeight="1" x14ac:dyDescent="0.2">
      <c r="A139" s="229" t="s">
        <v>101</v>
      </c>
      <c r="B139" s="229"/>
      <c r="C139" s="229"/>
      <c r="D139" s="229"/>
      <c r="E139" s="229"/>
      <c r="F139" s="229"/>
      <c r="G139" s="229"/>
      <c r="H139" s="229"/>
      <c r="I139" s="229"/>
      <c r="J139" s="229"/>
      <c r="K139" s="229"/>
      <c r="L139" s="229"/>
      <c r="M139" s="229"/>
      <c r="N139" s="229"/>
      <c r="O139" s="229"/>
    </row>
    <row r="140" spans="1:15" s="1" customFormat="1" ht="30" customHeight="1" x14ac:dyDescent="0.2">
      <c r="A140" s="3" t="s">
        <v>8</v>
      </c>
      <c r="B140" s="240" t="s">
        <v>102</v>
      </c>
      <c r="C140" s="240"/>
      <c r="D140" s="240"/>
      <c r="E140" s="240"/>
      <c r="F140" s="240"/>
      <c r="G140" s="240"/>
      <c r="H140" s="240"/>
      <c r="I140" s="240"/>
      <c r="J140" s="240"/>
      <c r="K140" s="237">
        <f>SUM(K141,K143)</f>
        <v>24.402180000000008</v>
      </c>
      <c r="L140" s="237"/>
      <c r="M140" s="237"/>
      <c r="N140" s="237"/>
      <c r="O140" s="237"/>
    </row>
    <row r="141" spans="1:15" s="1" customFormat="1" ht="30" customHeight="1" x14ac:dyDescent="0.2">
      <c r="A141" s="7"/>
      <c r="B141" s="245" t="s">
        <v>103</v>
      </c>
      <c r="C141" s="245"/>
      <c r="D141" s="245"/>
      <c r="E141" s="245"/>
      <c r="F141" s="245"/>
      <c r="G141" s="245"/>
      <c r="H141" s="245"/>
      <c r="I141" s="245"/>
      <c r="J141" s="245"/>
      <c r="K141" s="237">
        <f>((L47*0.4)*E98)*0.55</f>
        <v>19.521744000000005</v>
      </c>
      <c r="L141" s="237"/>
      <c r="M141" s="237"/>
      <c r="N141" s="237"/>
      <c r="O141" s="237"/>
    </row>
    <row r="142" spans="1:15" s="1" customFormat="1" ht="30" customHeight="1" x14ac:dyDescent="0.2">
      <c r="A142" s="139"/>
      <c r="B142" s="230" t="s">
        <v>104</v>
      </c>
      <c r="C142" s="230"/>
      <c r="D142" s="230"/>
      <c r="E142" s="230"/>
      <c r="F142" s="230"/>
      <c r="G142" s="230"/>
      <c r="H142" s="230"/>
      <c r="I142" s="230"/>
      <c r="J142" s="230"/>
      <c r="K142" s="230"/>
      <c r="L142" s="230"/>
      <c r="M142" s="230"/>
      <c r="N142" s="230"/>
      <c r="O142" s="230"/>
    </row>
    <row r="143" spans="1:15" s="1" customFormat="1" ht="30" customHeight="1" x14ac:dyDescent="0.2">
      <c r="A143" s="8"/>
      <c r="B143" s="245" t="s">
        <v>105</v>
      </c>
      <c r="C143" s="245"/>
      <c r="D143" s="245"/>
      <c r="E143" s="245"/>
      <c r="F143" s="245"/>
      <c r="G143" s="245"/>
      <c r="H143" s="245"/>
      <c r="I143" s="245"/>
      <c r="J143" s="245"/>
      <c r="K143" s="237">
        <f>((L47*0.1)*E98)*0.55</f>
        <v>4.8804360000000013</v>
      </c>
      <c r="L143" s="237"/>
      <c r="M143" s="237"/>
      <c r="N143" s="237"/>
      <c r="O143" s="237"/>
    </row>
    <row r="144" spans="1:15" s="1" customFormat="1" ht="30" customHeight="1" x14ac:dyDescent="0.2">
      <c r="A144" s="9"/>
      <c r="B144" s="230" t="s">
        <v>106</v>
      </c>
      <c r="C144" s="230"/>
      <c r="D144" s="230"/>
      <c r="E144" s="230"/>
      <c r="F144" s="230"/>
      <c r="G144" s="230"/>
      <c r="H144" s="230"/>
      <c r="I144" s="230"/>
      <c r="J144" s="230"/>
      <c r="K144" s="230"/>
      <c r="L144" s="230"/>
      <c r="M144" s="230"/>
      <c r="N144" s="230"/>
      <c r="O144" s="230"/>
    </row>
    <row r="145" spans="1:15" s="1" customFormat="1" ht="30" customHeight="1" x14ac:dyDescent="0.2">
      <c r="A145" s="3" t="s">
        <v>10</v>
      </c>
      <c r="B145" s="240" t="s">
        <v>107</v>
      </c>
      <c r="C145" s="240"/>
      <c r="D145" s="240"/>
      <c r="E145" s="240"/>
      <c r="F145" s="240"/>
      <c r="G145" s="240"/>
      <c r="H145" s="240"/>
      <c r="I145" s="240"/>
      <c r="J145" s="240"/>
      <c r="K145" s="237">
        <f>(((L47/30)/12)*7)*0.05</f>
        <v>1.0783791666666669</v>
      </c>
      <c r="L145" s="237"/>
      <c r="M145" s="237"/>
      <c r="N145" s="237"/>
      <c r="O145" s="237"/>
    </row>
    <row r="146" spans="1:15" s="1" customFormat="1" ht="30" customHeight="1" x14ac:dyDescent="0.2">
      <c r="A146" s="229" t="s">
        <v>108</v>
      </c>
      <c r="B146" s="229"/>
      <c r="C146" s="229"/>
      <c r="D146" s="229"/>
      <c r="E146" s="229"/>
      <c r="F146" s="229"/>
      <c r="G146" s="229"/>
      <c r="H146" s="229"/>
      <c r="I146" s="229"/>
      <c r="J146" s="229"/>
      <c r="K146" s="229"/>
      <c r="L146" s="229"/>
      <c r="M146" s="229"/>
      <c r="N146" s="229"/>
      <c r="O146" s="229"/>
    </row>
    <row r="147" spans="1:15" s="1" customFormat="1" ht="30" customHeight="1" x14ac:dyDescent="0.2">
      <c r="A147" s="139"/>
      <c r="B147" s="139"/>
      <c r="C147" s="139"/>
      <c r="D147" s="139"/>
      <c r="E147" s="139"/>
      <c r="F147" s="139"/>
      <c r="G147" s="139"/>
      <c r="H147" s="139"/>
      <c r="I147" s="139"/>
      <c r="J147" s="139"/>
      <c r="K147" s="139"/>
      <c r="L147" s="139"/>
      <c r="M147" s="139"/>
      <c r="N147" s="139"/>
      <c r="O147" s="139"/>
    </row>
    <row r="148" spans="1:15" s="1" customFormat="1" ht="30" customHeight="1" x14ac:dyDescent="0.2">
      <c r="A148" s="236" t="s">
        <v>54</v>
      </c>
      <c r="B148" s="236"/>
      <c r="C148" s="236"/>
      <c r="D148" s="236"/>
      <c r="E148" s="236"/>
      <c r="F148" s="236"/>
      <c r="G148" s="236"/>
      <c r="I148" s="236" t="s">
        <v>180</v>
      </c>
      <c r="J148" s="236"/>
      <c r="K148" s="236"/>
      <c r="L148" s="236"/>
      <c r="M148" s="236"/>
      <c r="N148" s="236"/>
      <c r="O148" s="236"/>
    </row>
    <row r="149" spans="1:15" s="1" customFormat="1" ht="30" customHeight="1" x14ac:dyDescent="0.2">
      <c r="A149" s="142" t="s">
        <v>33</v>
      </c>
      <c r="B149" s="219" t="s">
        <v>109</v>
      </c>
      <c r="C149" s="219"/>
      <c r="D149" s="219"/>
      <c r="E149" s="219"/>
      <c r="F149" s="237">
        <f>K145*E104</f>
        <v>0.39684353333333355</v>
      </c>
      <c r="G149" s="237"/>
      <c r="I149" s="142" t="s">
        <v>33</v>
      </c>
      <c r="J149" s="219" t="s">
        <v>109</v>
      </c>
      <c r="K149" s="219"/>
      <c r="L149" s="219"/>
      <c r="M149" s="219"/>
      <c r="N149" s="237">
        <f>K145*M104</f>
        <v>0.33429754166666681</v>
      </c>
      <c r="O149" s="237"/>
    </row>
    <row r="150" spans="1:15" s="1" customFormat="1" ht="30" customHeight="1" x14ac:dyDescent="0.2">
      <c r="A150" s="229" t="s">
        <v>110</v>
      </c>
      <c r="B150" s="229"/>
      <c r="C150" s="229"/>
      <c r="D150" s="229"/>
      <c r="E150" s="229"/>
      <c r="F150" s="229"/>
      <c r="G150" s="229"/>
      <c r="I150" s="229" t="s">
        <v>110</v>
      </c>
      <c r="J150" s="229"/>
      <c r="K150" s="229"/>
      <c r="L150" s="229"/>
      <c r="M150" s="229"/>
      <c r="N150" s="229"/>
      <c r="O150" s="229"/>
    </row>
    <row r="151" spans="1:15" s="1" customFormat="1" ht="30" customHeight="1" x14ac:dyDescent="0.2">
      <c r="A151" s="3" t="s">
        <v>35</v>
      </c>
      <c r="B151" s="243" t="s">
        <v>111</v>
      </c>
      <c r="C151" s="243"/>
      <c r="D151" s="243"/>
      <c r="E151" s="243"/>
      <c r="F151" s="243"/>
      <c r="G151" s="243"/>
      <c r="H151" s="243"/>
      <c r="I151" s="243"/>
      <c r="J151" s="243"/>
      <c r="K151" s="244">
        <f>SUM(K152,K154)</f>
        <v>2.2183800000000002</v>
      </c>
      <c r="L151" s="244"/>
      <c r="M151" s="244"/>
      <c r="N151" s="244"/>
      <c r="O151" s="244"/>
    </row>
    <row r="152" spans="1:15" s="1" customFormat="1" ht="30" customHeight="1" x14ac:dyDescent="0.2">
      <c r="A152" s="7"/>
      <c r="B152" s="245" t="s">
        <v>112</v>
      </c>
      <c r="C152" s="245"/>
      <c r="D152" s="245"/>
      <c r="E152" s="245"/>
      <c r="F152" s="245"/>
      <c r="G152" s="245"/>
      <c r="H152" s="245"/>
      <c r="I152" s="245"/>
      <c r="J152" s="245"/>
      <c r="K152" s="237">
        <f>((L47*0.4)*E98)*0.05</f>
        <v>1.7747040000000003</v>
      </c>
      <c r="L152" s="237"/>
      <c r="M152" s="237"/>
      <c r="N152" s="237"/>
      <c r="O152" s="237"/>
    </row>
    <row r="153" spans="1:15" s="1" customFormat="1" ht="30" customHeight="1" x14ac:dyDescent="0.2">
      <c r="A153" s="9"/>
      <c r="B153" s="230" t="s">
        <v>113</v>
      </c>
      <c r="C153" s="230"/>
      <c r="D153" s="230"/>
      <c r="E153" s="230"/>
      <c r="F153" s="230"/>
      <c r="G153" s="230"/>
      <c r="H153" s="230"/>
      <c r="I153" s="230"/>
      <c r="J153" s="230"/>
      <c r="K153" s="230"/>
      <c r="L153" s="230"/>
      <c r="M153" s="230"/>
      <c r="N153" s="230"/>
      <c r="O153" s="230"/>
    </row>
    <row r="154" spans="1:15" s="1" customFormat="1" ht="30" customHeight="1" x14ac:dyDescent="0.2">
      <c r="A154" s="8"/>
      <c r="B154" s="246" t="s">
        <v>105</v>
      </c>
      <c r="C154" s="246"/>
      <c r="D154" s="246"/>
      <c r="E154" s="246"/>
      <c r="F154" s="246"/>
      <c r="G154" s="246"/>
      <c r="H154" s="246"/>
      <c r="I154" s="246"/>
      <c r="J154" s="246"/>
      <c r="K154" s="237">
        <f>((L47*0.1)*E98)*0.05</f>
        <v>0.44367600000000007</v>
      </c>
      <c r="L154" s="237"/>
      <c r="M154" s="237"/>
      <c r="N154" s="237"/>
      <c r="O154" s="237"/>
    </row>
    <row r="155" spans="1:15" s="1" customFormat="1" ht="30" customHeight="1" x14ac:dyDescent="0.2">
      <c r="A155" s="139"/>
      <c r="B155" s="230" t="s">
        <v>114</v>
      </c>
      <c r="C155" s="230"/>
      <c r="D155" s="230"/>
      <c r="E155" s="230"/>
      <c r="F155" s="230"/>
      <c r="G155" s="230"/>
      <c r="H155" s="230"/>
      <c r="I155" s="230"/>
      <c r="J155" s="229"/>
      <c r="K155" s="229"/>
      <c r="L155" s="229"/>
      <c r="M155" s="229"/>
      <c r="N155" s="229"/>
      <c r="O155" s="229"/>
    </row>
    <row r="156" spans="1:15" s="1" customFormat="1" ht="30" customHeight="1" x14ac:dyDescent="0.2">
      <c r="A156" s="30"/>
      <c r="B156" s="234" t="s">
        <v>74</v>
      </c>
      <c r="C156" s="234"/>
      <c r="D156" s="234"/>
      <c r="E156" s="234"/>
      <c r="F156" s="235">
        <f>SUM(K136,K138,K140,K145,F149,K151)</f>
        <v>83.000687700000015</v>
      </c>
      <c r="G156" s="235"/>
      <c r="H156" s="10"/>
      <c r="I156" s="30"/>
      <c r="J156" s="234" t="s">
        <v>74</v>
      </c>
      <c r="K156" s="234"/>
      <c r="L156" s="234"/>
      <c r="M156" s="234"/>
      <c r="N156" s="235">
        <f>SUM(K136,K138,K140,K145,N149,K151)</f>
        <v>82.938141708333347</v>
      </c>
      <c r="O156" s="235"/>
    </row>
    <row r="157" spans="1:15" s="1" customFormat="1" ht="30" customHeight="1" x14ac:dyDescent="0.2"/>
    <row r="158" spans="1:15" s="1" customFormat="1" ht="30" customHeight="1" x14ac:dyDescent="0.25">
      <c r="A158" s="220" t="s">
        <v>115</v>
      </c>
      <c r="B158" s="220"/>
      <c r="C158" s="220"/>
      <c r="D158" s="220"/>
      <c r="E158" s="220"/>
      <c r="F158" s="220"/>
      <c r="G158" s="220"/>
      <c r="H158" s="220"/>
      <c r="I158" s="220"/>
      <c r="J158" s="220"/>
      <c r="K158" s="220"/>
      <c r="L158" s="220"/>
      <c r="M158" s="220"/>
      <c r="N158" s="220"/>
      <c r="O158" s="220"/>
    </row>
    <row r="159" spans="1:15" s="1" customFormat="1" ht="30" customHeight="1" x14ac:dyDescent="0.2"/>
    <row r="160" spans="1:15" s="1" customFormat="1" ht="30" customHeight="1" x14ac:dyDescent="0.2">
      <c r="A160" s="140" t="s">
        <v>116</v>
      </c>
      <c r="B160" s="241" t="s">
        <v>117</v>
      </c>
      <c r="C160" s="241"/>
      <c r="D160" s="241"/>
      <c r="E160" s="241"/>
      <c r="F160" s="241"/>
      <c r="G160" s="241"/>
      <c r="H160" s="241"/>
      <c r="I160" s="241"/>
      <c r="J160" s="241"/>
      <c r="K160" s="242" t="s">
        <v>27</v>
      </c>
      <c r="L160" s="242"/>
      <c r="M160" s="242"/>
      <c r="N160" s="242"/>
      <c r="O160" s="242"/>
    </row>
    <row r="161" spans="1:15" s="1" customFormat="1" ht="30" customHeight="1" x14ac:dyDescent="0.2">
      <c r="A161" s="3" t="s">
        <v>4</v>
      </c>
      <c r="B161" s="240" t="s">
        <v>118</v>
      </c>
      <c r="C161" s="240"/>
      <c r="D161" s="240"/>
      <c r="E161" s="240"/>
      <c r="F161" s="240"/>
      <c r="G161" s="240"/>
      <c r="H161" s="240"/>
      <c r="I161" s="240"/>
      <c r="J161" s="240"/>
      <c r="K161" s="237">
        <f>L47/12</f>
        <v>92.432500000000005</v>
      </c>
      <c r="L161" s="237"/>
      <c r="M161" s="237"/>
      <c r="N161" s="237"/>
      <c r="O161" s="237"/>
    </row>
    <row r="162" spans="1:15" s="1" customFormat="1" ht="30" customHeight="1" x14ac:dyDescent="0.2">
      <c r="A162" s="229" t="s">
        <v>119</v>
      </c>
      <c r="B162" s="229"/>
      <c r="C162" s="229"/>
      <c r="D162" s="229"/>
      <c r="E162" s="229"/>
      <c r="F162" s="229"/>
      <c r="G162" s="229"/>
      <c r="H162" s="229"/>
      <c r="I162" s="229"/>
      <c r="J162" s="229"/>
      <c r="K162" s="229"/>
      <c r="L162" s="229"/>
      <c r="M162" s="229"/>
      <c r="N162" s="229"/>
      <c r="O162" s="229"/>
    </row>
    <row r="163" spans="1:15" s="1" customFormat="1" ht="30" customHeight="1" x14ac:dyDescent="0.2">
      <c r="A163" s="3" t="s">
        <v>6</v>
      </c>
      <c r="B163" s="240" t="s">
        <v>120</v>
      </c>
      <c r="C163" s="240"/>
      <c r="D163" s="240"/>
      <c r="E163" s="240"/>
      <c r="F163" s="240"/>
      <c r="G163" s="240"/>
      <c r="H163" s="240"/>
      <c r="I163" s="240"/>
      <c r="J163" s="240"/>
      <c r="K163" s="237">
        <f>((L47/30)/12)*5</f>
        <v>15.405416666666667</v>
      </c>
      <c r="L163" s="237"/>
      <c r="M163" s="237"/>
      <c r="N163" s="237"/>
      <c r="O163" s="237"/>
    </row>
    <row r="164" spans="1:15" s="1" customFormat="1" ht="30" customHeight="1" x14ac:dyDescent="0.2">
      <c r="A164" s="229" t="s">
        <v>121</v>
      </c>
      <c r="B164" s="229"/>
      <c r="C164" s="229"/>
      <c r="D164" s="229"/>
      <c r="E164" s="229"/>
      <c r="F164" s="229"/>
      <c r="G164" s="229"/>
      <c r="H164" s="229"/>
      <c r="I164" s="229"/>
      <c r="J164" s="229"/>
      <c r="K164" s="229"/>
      <c r="L164" s="229"/>
      <c r="M164" s="229"/>
      <c r="N164" s="229"/>
      <c r="O164" s="229"/>
    </row>
    <row r="165" spans="1:15" s="1" customFormat="1" ht="30" customHeight="1" x14ac:dyDescent="0.2">
      <c r="A165" s="3" t="s">
        <v>8</v>
      </c>
      <c r="B165" s="240" t="s">
        <v>122</v>
      </c>
      <c r="C165" s="240"/>
      <c r="D165" s="240"/>
      <c r="E165" s="240"/>
      <c r="F165" s="240"/>
      <c r="G165" s="240"/>
      <c r="H165" s="240"/>
      <c r="I165" s="240"/>
      <c r="J165" s="240"/>
      <c r="K165" s="237">
        <f>(((L47/30)/12)*5)*0.015</f>
        <v>0.23108125000000002</v>
      </c>
      <c r="L165" s="237"/>
      <c r="M165" s="237"/>
      <c r="N165" s="237"/>
      <c r="O165" s="237"/>
    </row>
    <row r="166" spans="1:15" s="1" customFormat="1" ht="30" customHeight="1" x14ac:dyDescent="0.2">
      <c r="A166" s="229" t="s">
        <v>123</v>
      </c>
      <c r="B166" s="229"/>
      <c r="C166" s="229"/>
      <c r="D166" s="229"/>
      <c r="E166" s="229"/>
      <c r="F166" s="229"/>
      <c r="G166" s="229"/>
      <c r="H166" s="229"/>
      <c r="I166" s="229"/>
      <c r="J166" s="229"/>
      <c r="K166" s="229"/>
      <c r="L166" s="229"/>
      <c r="M166" s="229"/>
      <c r="N166" s="229"/>
      <c r="O166" s="229"/>
    </row>
    <row r="167" spans="1:15" s="1" customFormat="1" ht="30" customHeight="1" x14ac:dyDescent="0.2">
      <c r="A167" s="3" t="s">
        <v>10</v>
      </c>
      <c r="B167" s="240" t="s">
        <v>124</v>
      </c>
      <c r="C167" s="240"/>
      <c r="D167" s="240"/>
      <c r="E167" s="240"/>
      <c r="F167" s="240"/>
      <c r="G167" s="240"/>
      <c r="H167" s="240"/>
      <c r="I167" s="240"/>
      <c r="J167" s="240"/>
      <c r="K167" s="237">
        <f>((L47/30)/12)*1</f>
        <v>3.0810833333333334</v>
      </c>
      <c r="L167" s="237"/>
      <c r="M167" s="237"/>
      <c r="N167" s="237"/>
      <c r="O167" s="237"/>
    </row>
    <row r="168" spans="1:15" s="1" customFormat="1" ht="30" customHeight="1" x14ac:dyDescent="0.2">
      <c r="A168" s="229" t="s">
        <v>125</v>
      </c>
      <c r="B168" s="229"/>
      <c r="C168" s="229"/>
      <c r="D168" s="229"/>
      <c r="E168" s="229"/>
      <c r="F168" s="229"/>
      <c r="G168" s="229"/>
      <c r="H168" s="229"/>
      <c r="I168" s="229"/>
      <c r="J168" s="229"/>
      <c r="K168" s="229"/>
      <c r="L168" s="229"/>
      <c r="M168" s="229"/>
      <c r="N168" s="229"/>
      <c r="O168" s="229"/>
    </row>
    <row r="169" spans="1:15" s="1" customFormat="1" ht="30" customHeight="1" x14ac:dyDescent="0.2">
      <c r="A169" s="3" t="s">
        <v>33</v>
      </c>
      <c r="B169" s="240" t="s">
        <v>126</v>
      </c>
      <c r="C169" s="240"/>
      <c r="D169" s="240"/>
      <c r="E169" s="240"/>
      <c r="F169" s="240"/>
      <c r="G169" s="240"/>
      <c r="H169" s="240"/>
      <c r="I169" s="240"/>
      <c r="J169" s="240"/>
      <c r="K169" s="237">
        <f>(((L47/30)/12)*0.08)*15</f>
        <v>3.6973000000000003</v>
      </c>
      <c r="L169" s="237"/>
      <c r="M169" s="237"/>
      <c r="N169" s="237"/>
      <c r="O169" s="237"/>
    </row>
    <row r="170" spans="1:15" s="1" customFormat="1" ht="30" customHeight="1" x14ac:dyDescent="0.2">
      <c r="A170" s="229" t="s">
        <v>127</v>
      </c>
      <c r="B170" s="229"/>
      <c r="C170" s="229"/>
      <c r="D170" s="229"/>
      <c r="E170" s="229"/>
      <c r="F170" s="229"/>
      <c r="G170" s="229"/>
      <c r="H170" s="229"/>
      <c r="I170" s="229"/>
      <c r="J170" s="229"/>
      <c r="K170" s="229"/>
      <c r="L170" s="229"/>
      <c r="M170" s="229"/>
      <c r="N170" s="229"/>
      <c r="O170" s="229"/>
    </row>
    <row r="171" spans="1:15" s="1" customFormat="1" ht="30" customHeight="1" x14ac:dyDescent="0.2">
      <c r="A171" s="3" t="s">
        <v>35</v>
      </c>
      <c r="B171" s="240" t="s">
        <v>40</v>
      </c>
      <c r="C171" s="240"/>
      <c r="D171" s="240"/>
      <c r="E171" s="240"/>
      <c r="F171" s="240"/>
      <c r="G171" s="240"/>
      <c r="H171" s="240"/>
      <c r="I171" s="240"/>
      <c r="J171" s="240"/>
      <c r="K171" s="237">
        <v>0</v>
      </c>
      <c r="L171" s="237"/>
      <c r="M171" s="237"/>
      <c r="N171" s="237"/>
      <c r="O171" s="237"/>
    </row>
    <row r="172" spans="1:15" s="1" customFormat="1" ht="30" customHeight="1" x14ac:dyDescent="0.2">
      <c r="A172" s="229"/>
      <c r="B172" s="229"/>
      <c r="C172" s="229"/>
      <c r="D172" s="229"/>
      <c r="E172" s="229"/>
      <c r="F172" s="229"/>
      <c r="G172" s="229"/>
      <c r="H172" s="229"/>
      <c r="I172" s="229"/>
      <c r="J172" s="229"/>
      <c r="K172" s="229"/>
      <c r="L172" s="229"/>
      <c r="M172" s="229"/>
      <c r="N172" s="229"/>
      <c r="O172" s="229"/>
    </row>
    <row r="173" spans="1:15" s="1" customFormat="1" ht="30" customHeight="1" x14ac:dyDescent="0.2">
      <c r="B173" s="234" t="s">
        <v>82</v>
      </c>
      <c r="C173" s="234"/>
      <c r="D173" s="234"/>
      <c r="E173" s="234"/>
      <c r="F173" s="234"/>
      <c r="G173" s="234"/>
      <c r="H173" s="234"/>
      <c r="I173" s="234"/>
      <c r="J173" s="234"/>
      <c r="K173" s="235">
        <f>SUM(K161,K163,K165,K167,K169,K171)</f>
        <v>114.84738125000001</v>
      </c>
      <c r="L173" s="235"/>
      <c r="M173" s="235"/>
      <c r="N173" s="235"/>
      <c r="O173" s="235"/>
    </row>
    <row r="174" spans="1:15" s="1" customFormat="1" ht="30" customHeight="1" x14ac:dyDescent="0.2"/>
    <row r="175" spans="1:15" s="1" customFormat="1" ht="30" customHeight="1" x14ac:dyDescent="0.2">
      <c r="A175" s="236" t="s">
        <v>54</v>
      </c>
      <c r="B175" s="236"/>
      <c r="C175" s="236"/>
      <c r="D175" s="236"/>
      <c r="E175" s="236"/>
      <c r="F175" s="236"/>
      <c r="G175" s="236"/>
      <c r="I175" s="236" t="s">
        <v>180</v>
      </c>
      <c r="J175" s="236"/>
      <c r="K175" s="236"/>
      <c r="L175" s="236"/>
      <c r="M175" s="236"/>
      <c r="N175" s="236"/>
      <c r="O175" s="236"/>
    </row>
    <row r="176" spans="1:15" s="1" customFormat="1" ht="30" customHeight="1" x14ac:dyDescent="0.2">
      <c r="A176" s="142" t="s">
        <v>37</v>
      </c>
      <c r="B176" s="219" t="s">
        <v>128</v>
      </c>
      <c r="C176" s="219"/>
      <c r="D176" s="219"/>
      <c r="E176" s="219"/>
      <c r="F176" s="237">
        <f>K173*E104</f>
        <v>42.263836300000015</v>
      </c>
      <c r="G176" s="237"/>
      <c r="I176" s="142" t="s">
        <v>37</v>
      </c>
      <c r="J176" s="219" t="s">
        <v>128</v>
      </c>
      <c r="K176" s="219"/>
      <c r="L176" s="219"/>
      <c r="M176" s="219"/>
      <c r="N176" s="237">
        <f>K173*M104</f>
        <v>35.602688187500007</v>
      </c>
      <c r="O176" s="237"/>
    </row>
    <row r="177" spans="1:15" s="1" customFormat="1" ht="30" customHeight="1" x14ac:dyDescent="0.2">
      <c r="A177" s="229" t="s">
        <v>129</v>
      </c>
      <c r="B177" s="229"/>
      <c r="C177" s="229"/>
      <c r="D177" s="229"/>
      <c r="E177" s="229"/>
      <c r="F177" s="229"/>
      <c r="G177" s="229"/>
      <c r="I177" s="229" t="s">
        <v>129</v>
      </c>
      <c r="J177" s="229"/>
      <c r="K177" s="229"/>
      <c r="L177" s="229"/>
      <c r="M177" s="229"/>
      <c r="N177" s="229"/>
      <c r="O177" s="229"/>
    </row>
    <row r="178" spans="1:15" s="1" customFormat="1" ht="30" customHeight="1" x14ac:dyDescent="0.2">
      <c r="A178" s="30"/>
      <c r="B178" s="234" t="s">
        <v>74</v>
      </c>
      <c r="C178" s="234"/>
      <c r="D178" s="234"/>
      <c r="E178" s="234"/>
      <c r="F178" s="235">
        <f>SUM(K173,F176)</f>
        <v>157.11121755000002</v>
      </c>
      <c r="G178" s="235"/>
      <c r="I178" s="30"/>
      <c r="J178" s="234" t="s">
        <v>74</v>
      </c>
      <c r="K178" s="234"/>
      <c r="L178" s="234"/>
      <c r="M178" s="234"/>
      <c r="N178" s="235">
        <f>SUM(K173,N176)</f>
        <v>150.45006943750002</v>
      </c>
      <c r="O178" s="235"/>
    </row>
    <row r="179" spans="1:15" s="1" customFormat="1" ht="30" customHeight="1" x14ac:dyDescent="0.2"/>
    <row r="180" spans="1:15" s="1" customFormat="1" ht="30" customHeight="1" x14ac:dyDescent="0.25">
      <c r="A180" s="220" t="s">
        <v>130</v>
      </c>
      <c r="B180" s="220"/>
      <c r="C180" s="220"/>
      <c r="D180" s="220"/>
      <c r="E180" s="220"/>
      <c r="F180" s="220"/>
      <c r="G180" s="220"/>
      <c r="H180" s="220"/>
      <c r="I180" s="220"/>
      <c r="J180" s="220"/>
      <c r="K180" s="220"/>
      <c r="L180" s="220"/>
      <c r="M180" s="220"/>
      <c r="N180" s="220"/>
      <c r="O180" s="220"/>
    </row>
    <row r="181" spans="1:15" s="1" customFormat="1" ht="30" customHeight="1" x14ac:dyDescent="0.2"/>
    <row r="182" spans="1:15" s="1" customFormat="1" ht="30" customHeight="1" x14ac:dyDescent="0.2">
      <c r="A182" s="236" t="s">
        <v>54</v>
      </c>
      <c r="B182" s="236"/>
      <c r="C182" s="236"/>
      <c r="D182" s="236"/>
      <c r="E182" s="236"/>
      <c r="F182" s="236"/>
      <c r="G182" s="236"/>
      <c r="I182" s="236" t="s">
        <v>180</v>
      </c>
      <c r="J182" s="236"/>
      <c r="K182" s="236"/>
      <c r="L182" s="236"/>
      <c r="M182" s="236"/>
      <c r="N182" s="236"/>
      <c r="O182" s="236"/>
    </row>
    <row r="183" spans="1:15" s="1" customFormat="1" ht="30" customHeight="1" x14ac:dyDescent="0.2">
      <c r="A183" s="141">
        <v>4</v>
      </c>
      <c r="B183" s="238" t="s">
        <v>131</v>
      </c>
      <c r="C183" s="238"/>
      <c r="D183" s="238"/>
      <c r="E183" s="238"/>
      <c r="F183" s="239" t="s">
        <v>132</v>
      </c>
      <c r="G183" s="239"/>
      <c r="I183" s="141">
        <v>4</v>
      </c>
      <c r="J183" s="238" t="s">
        <v>131</v>
      </c>
      <c r="K183" s="238"/>
      <c r="L183" s="238"/>
      <c r="M183" s="238"/>
      <c r="N183" s="239" t="s">
        <v>132</v>
      </c>
      <c r="O183" s="239"/>
    </row>
    <row r="184" spans="1:15" s="1" customFormat="1" ht="30" customHeight="1" x14ac:dyDescent="0.2">
      <c r="A184" s="142" t="s">
        <v>55</v>
      </c>
      <c r="B184" s="219" t="s">
        <v>133</v>
      </c>
      <c r="C184" s="219"/>
      <c r="D184" s="219"/>
      <c r="E184" s="219"/>
      <c r="F184" s="237">
        <f>F104</f>
        <v>408.18192000000005</v>
      </c>
      <c r="G184" s="237"/>
      <c r="I184" s="142" t="s">
        <v>55</v>
      </c>
      <c r="J184" s="219" t="s">
        <v>133</v>
      </c>
      <c r="K184" s="219"/>
      <c r="L184" s="219"/>
      <c r="M184" s="219"/>
      <c r="N184" s="237">
        <f>N104</f>
        <v>343.84890000000007</v>
      </c>
      <c r="O184" s="237"/>
    </row>
    <row r="185" spans="1:15" s="1" customFormat="1" ht="30" customHeight="1" x14ac:dyDescent="0.2"/>
    <row r="186" spans="1:15" s="1" customFormat="1" ht="30" customHeight="1" x14ac:dyDescent="0.2">
      <c r="A186" s="142" t="s">
        <v>76</v>
      </c>
      <c r="B186" s="219" t="s">
        <v>134</v>
      </c>
      <c r="C186" s="219"/>
      <c r="D186" s="219"/>
      <c r="E186" s="219"/>
      <c r="F186" s="237">
        <f>F118</f>
        <v>168.59688000000003</v>
      </c>
      <c r="G186" s="237"/>
      <c r="I186" s="142" t="s">
        <v>76</v>
      </c>
      <c r="J186" s="219" t="s">
        <v>134</v>
      </c>
      <c r="K186" s="219"/>
      <c r="L186" s="219"/>
      <c r="M186" s="219"/>
      <c r="N186" s="237">
        <f>N118</f>
        <v>161.44876666666667</v>
      </c>
      <c r="O186" s="237"/>
    </row>
    <row r="187" spans="1:15" s="1" customFormat="1" ht="30" customHeight="1" x14ac:dyDescent="0.2"/>
    <row r="188" spans="1:15" s="1" customFormat="1" ht="30" customHeight="1" x14ac:dyDescent="0.2">
      <c r="A188" s="142" t="s">
        <v>86</v>
      </c>
      <c r="B188" s="219" t="s">
        <v>88</v>
      </c>
      <c r="C188" s="219"/>
      <c r="D188" s="219"/>
      <c r="E188" s="219"/>
      <c r="F188" s="237">
        <f>F131</f>
        <v>4.0719597333333342</v>
      </c>
      <c r="G188" s="237"/>
      <c r="I188" s="142" t="s">
        <v>86</v>
      </c>
      <c r="J188" s="219" t="s">
        <v>88</v>
      </c>
      <c r="K188" s="219"/>
      <c r="L188" s="219"/>
      <c r="M188" s="219"/>
      <c r="N188" s="237">
        <f>N131</f>
        <v>3.5596782777777785</v>
      </c>
      <c r="O188" s="237"/>
    </row>
    <row r="189" spans="1:15" s="1" customFormat="1" ht="30" customHeight="1" x14ac:dyDescent="0.2"/>
    <row r="190" spans="1:15" s="1" customFormat="1" ht="30" customHeight="1" x14ac:dyDescent="0.2">
      <c r="A190" s="142" t="s">
        <v>96</v>
      </c>
      <c r="B190" s="219" t="s">
        <v>135</v>
      </c>
      <c r="C190" s="219"/>
      <c r="D190" s="219"/>
      <c r="E190" s="219"/>
      <c r="F190" s="237">
        <f>F156</f>
        <v>83.000687700000015</v>
      </c>
      <c r="G190" s="237"/>
      <c r="I190" s="142" t="s">
        <v>96</v>
      </c>
      <c r="J190" s="219" t="s">
        <v>135</v>
      </c>
      <c r="K190" s="219"/>
      <c r="L190" s="219"/>
      <c r="M190" s="219"/>
      <c r="N190" s="237">
        <f>N156</f>
        <v>82.938141708333347</v>
      </c>
      <c r="O190" s="237"/>
    </row>
    <row r="191" spans="1:15" s="1" customFormat="1" ht="30" customHeight="1" x14ac:dyDescent="0.2"/>
    <row r="192" spans="1:15" s="1" customFormat="1" ht="30" customHeight="1" x14ac:dyDescent="0.2">
      <c r="A192" s="142" t="s">
        <v>116</v>
      </c>
      <c r="B192" s="219" t="s">
        <v>136</v>
      </c>
      <c r="C192" s="219"/>
      <c r="D192" s="219"/>
      <c r="E192" s="219"/>
      <c r="F192" s="237">
        <f>F178</f>
        <v>157.11121755000002</v>
      </c>
      <c r="G192" s="237"/>
      <c r="I192" s="142" t="s">
        <v>116</v>
      </c>
      <c r="J192" s="219" t="s">
        <v>136</v>
      </c>
      <c r="K192" s="219"/>
      <c r="L192" s="219"/>
      <c r="M192" s="219"/>
      <c r="N192" s="237">
        <f>N178</f>
        <v>150.45006943750002</v>
      </c>
      <c r="O192" s="237"/>
    </row>
    <row r="193" spans="1:15" s="1" customFormat="1" ht="30" customHeight="1" x14ac:dyDescent="0.2"/>
    <row r="194" spans="1:15" s="1" customFormat="1" ht="30" customHeight="1" x14ac:dyDescent="0.2">
      <c r="A194" s="142" t="s">
        <v>137</v>
      </c>
      <c r="B194" s="219" t="s">
        <v>40</v>
      </c>
      <c r="C194" s="219"/>
      <c r="D194" s="219"/>
      <c r="E194" s="219"/>
      <c r="F194" s="237">
        <v>0</v>
      </c>
      <c r="G194" s="237"/>
      <c r="I194" s="142" t="s">
        <v>137</v>
      </c>
      <c r="J194" s="219" t="s">
        <v>40</v>
      </c>
      <c r="K194" s="219"/>
      <c r="L194" s="219"/>
      <c r="M194" s="219"/>
      <c r="N194" s="237">
        <v>0</v>
      </c>
      <c r="O194" s="237"/>
    </row>
    <row r="195" spans="1:15" s="1" customFormat="1" ht="30" customHeight="1" x14ac:dyDescent="0.2"/>
    <row r="196" spans="1:15" s="1" customFormat="1" ht="30" customHeight="1" x14ac:dyDescent="0.2">
      <c r="A196" s="30"/>
      <c r="B196" s="234" t="s">
        <v>74</v>
      </c>
      <c r="C196" s="234"/>
      <c r="D196" s="234"/>
      <c r="E196" s="234"/>
      <c r="F196" s="235">
        <f>SUM(F184,F186,F188,F190,F192,F194)</f>
        <v>820.9626649833333</v>
      </c>
      <c r="G196" s="235"/>
      <c r="I196" s="30"/>
      <c r="J196" s="234" t="s">
        <v>74</v>
      </c>
      <c r="K196" s="234"/>
      <c r="L196" s="234"/>
      <c r="M196" s="234"/>
      <c r="N196" s="235">
        <f>SUM(N184,N186,N188,N190,N192,N194)</f>
        <v>742.24555609027789</v>
      </c>
      <c r="O196" s="235"/>
    </row>
    <row r="197" spans="1:15" s="1" customFormat="1" ht="30" customHeight="1" x14ac:dyDescent="0.2"/>
    <row r="198" spans="1:15" s="1" customFormat="1" ht="30" customHeight="1" x14ac:dyDescent="0.25">
      <c r="A198" s="220" t="s">
        <v>138</v>
      </c>
      <c r="B198" s="220"/>
      <c r="C198" s="220"/>
      <c r="D198" s="220"/>
      <c r="E198" s="220"/>
      <c r="F198" s="220"/>
      <c r="G198" s="220"/>
      <c r="H198" s="220"/>
      <c r="I198" s="220"/>
      <c r="J198" s="220"/>
      <c r="K198" s="220"/>
      <c r="L198" s="220"/>
      <c r="M198" s="220"/>
      <c r="N198" s="220"/>
      <c r="O198" s="220"/>
    </row>
    <row r="199" spans="1:15" s="1" customFormat="1" ht="30" customHeight="1" x14ac:dyDescent="0.2"/>
    <row r="200" spans="1:15" s="1" customFormat="1" ht="30" customHeight="1" x14ac:dyDescent="0.2">
      <c r="A200" s="236" t="s">
        <v>139</v>
      </c>
      <c r="B200" s="236"/>
      <c r="C200" s="236"/>
      <c r="D200" s="236"/>
      <c r="E200" s="236"/>
      <c r="F200" s="236" t="s">
        <v>140</v>
      </c>
      <c r="G200" s="236"/>
      <c r="H200" s="236"/>
      <c r="I200" s="236"/>
      <c r="J200" s="236"/>
      <c r="K200" s="236" t="s">
        <v>180</v>
      </c>
      <c r="L200" s="236"/>
      <c r="M200" s="236"/>
      <c r="N200" s="236"/>
      <c r="O200" s="236"/>
    </row>
    <row r="201" spans="1:15" s="1" customFormat="1" ht="30" customHeight="1" x14ac:dyDescent="0.2"/>
    <row r="202" spans="1:15" s="1" customFormat="1" ht="30" customHeight="1" x14ac:dyDescent="0.2">
      <c r="A202" s="141">
        <v>5</v>
      </c>
      <c r="B202" s="224" t="s">
        <v>141</v>
      </c>
      <c r="C202" s="224"/>
      <c r="D202" s="141" t="s">
        <v>57</v>
      </c>
      <c r="E202" s="138" t="s">
        <v>27</v>
      </c>
      <c r="F202" s="141">
        <v>5</v>
      </c>
      <c r="G202" s="224" t="s">
        <v>141</v>
      </c>
      <c r="H202" s="224"/>
      <c r="I202" s="141" t="s">
        <v>57</v>
      </c>
      <c r="J202" s="20" t="s">
        <v>27</v>
      </c>
      <c r="K202" s="141">
        <v>5</v>
      </c>
      <c r="L202" s="224" t="s">
        <v>141</v>
      </c>
      <c r="M202" s="224"/>
      <c r="N202" s="141" t="s">
        <v>57</v>
      </c>
      <c r="O202" s="138" t="s">
        <v>27</v>
      </c>
    </row>
    <row r="203" spans="1:15" s="1" customFormat="1" ht="30" customHeight="1" x14ac:dyDescent="0.2">
      <c r="A203" s="142" t="s">
        <v>4</v>
      </c>
      <c r="B203" s="233" t="s">
        <v>142</v>
      </c>
      <c r="C203" s="233"/>
      <c r="D203" s="32">
        <v>0.1</v>
      </c>
      <c r="E203" s="12">
        <f>(L47+K67+K80+F196)*D203</f>
        <v>275.33626689833335</v>
      </c>
      <c r="F203" s="142" t="s">
        <v>4</v>
      </c>
      <c r="G203" s="219" t="s">
        <v>142</v>
      </c>
      <c r="H203" s="219"/>
      <c r="I203" s="32">
        <f>D203</f>
        <v>0.1</v>
      </c>
      <c r="J203" s="21">
        <f>(L47+K67+K80+F196)*I203</f>
        <v>275.33626689833335</v>
      </c>
      <c r="K203" s="142" t="s">
        <v>4</v>
      </c>
      <c r="L203" s="219" t="s">
        <v>142</v>
      </c>
      <c r="M203" s="219"/>
      <c r="N203" s="32">
        <f>D203</f>
        <v>0.1</v>
      </c>
      <c r="O203" s="12">
        <f>(L47+K67+K80+N196)*N203</f>
        <v>267.46455600902783</v>
      </c>
    </row>
    <row r="204" spans="1:15" s="1" customFormat="1" ht="30" customHeight="1" x14ac:dyDescent="0.2">
      <c r="A204" s="229" t="s">
        <v>143</v>
      </c>
      <c r="B204" s="229"/>
      <c r="C204" s="229"/>
      <c r="D204" s="229"/>
      <c r="E204" s="229"/>
      <c r="F204" s="229" t="s">
        <v>143</v>
      </c>
      <c r="G204" s="229"/>
      <c r="H204" s="229"/>
      <c r="I204" s="229"/>
      <c r="J204" s="229"/>
      <c r="K204" s="229" t="s">
        <v>143</v>
      </c>
      <c r="L204" s="229"/>
      <c r="M204" s="229"/>
      <c r="N204" s="229"/>
      <c r="O204" s="229"/>
    </row>
    <row r="205" spans="1:15" s="1" customFormat="1" ht="30" customHeight="1" x14ac:dyDescent="0.2">
      <c r="A205" s="142" t="s">
        <v>8</v>
      </c>
      <c r="B205" s="233" t="s">
        <v>144</v>
      </c>
      <c r="C205" s="233"/>
      <c r="D205" s="19">
        <v>0.3</v>
      </c>
      <c r="E205" s="12">
        <f>(L47+K67+K80+F196+E203)*D205</f>
        <v>908.60968076450001</v>
      </c>
      <c r="F205" s="142" t="s">
        <v>8</v>
      </c>
      <c r="G205" s="219" t="s">
        <v>144</v>
      </c>
      <c r="H205" s="219"/>
      <c r="I205" s="19">
        <f>D205</f>
        <v>0.3</v>
      </c>
      <c r="J205" s="21">
        <f>(L47+K67+K80+F196+J203)*I205</f>
        <v>908.60968076450001</v>
      </c>
      <c r="K205" s="142" t="s">
        <v>8</v>
      </c>
      <c r="L205" s="219" t="s">
        <v>144</v>
      </c>
      <c r="M205" s="219"/>
      <c r="N205" s="19">
        <f>D205</f>
        <v>0.3</v>
      </c>
      <c r="O205" s="12">
        <f>(L47+K67+K80+N196+O203)*N205</f>
        <v>882.63303482979188</v>
      </c>
    </row>
    <row r="206" spans="1:15" s="1" customFormat="1" ht="30" customHeight="1" x14ac:dyDescent="0.2">
      <c r="A206" s="229" t="s">
        <v>145</v>
      </c>
      <c r="B206" s="229"/>
      <c r="C206" s="229"/>
      <c r="D206" s="229"/>
      <c r="E206" s="229"/>
      <c r="F206" s="230" t="s">
        <v>145</v>
      </c>
      <c r="G206" s="230"/>
      <c r="H206" s="230"/>
      <c r="I206" s="230"/>
      <c r="J206" s="231"/>
      <c r="K206" s="229" t="s">
        <v>145</v>
      </c>
      <c r="L206" s="229"/>
      <c r="M206" s="229"/>
      <c r="N206" s="229"/>
      <c r="O206" s="229"/>
    </row>
    <row r="207" spans="1:15" s="1" customFormat="1" ht="30" customHeight="1" x14ac:dyDescent="0.2">
      <c r="A207" s="142" t="s">
        <v>6</v>
      </c>
      <c r="B207" s="219" t="s">
        <v>146</v>
      </c>
      <c r="C207" s="219"/>
      <c r="D207" s="219"/>
      <c r="E207" s="219"/>
      <c r="F207" s="142" t="s">
        <v>6</v>
      </c>
      <c r="G207" s="219" t="s">
        <v>146</v>
      </c>
      <c r="H207" s="219"/>
      <c r="I207" s="219"/>
      <c r="J207" s="232"/>
      <c r="K207" s="142" t="s">
        <v>6</v>
      </c>
      <c r="L207" s="219" t="s">
        <v>146</v>
      </c>
      <c r="M207" s="219"/>
      <c r="N207" s="219"/>
      <c r="O207" s="219"/>
    </row>
    <row r="208" spans="1:15" s="1" customFormat="1" ht="30" customHeight="1" x14ac:dyDescent="0.2">
      <c r="A208" s="13"/>
      <c r="B208" s="219" t="s">
        <v>147</v>
      </c>
      <c r="C208" s="219"/>
      <c r="D208" s="14">
        <f>((100-($D$211+$D$213+$D$217)*100))/100</f>
        <v>0.85750000000000004</v>
      </c>
      <c r="E208" s="12">
        <f>(L47+K67+K80+F196+E203+E205)/D208</f>
        <v>4591.6135471092321</v>
      </c>
      <c r="F208" s="15"/>
      <c r="G208" s="219" t="s">
        <v>147</v>
      </c>
      <c r="H208" s="219"/>
      <c r="I208" s="14">
        <f>((100-($I$211+$I$213+$I$217)*100))/100</f>
        <v>0.91349999999999998</v>
      </c>
      <c r="J208" s="21">
        <f>(L47+K67+K80+F196+J203+J205)/I208</f>
        <v>4310.1353219990879</v>
      </c>
      <c r="K208" s="15"/>
      <c r="L208" s="219" t="s">
        <v>147</v>
      </c>
      <c r="M208" s="219"/>
      <c r="N208" s="14">
        <f>((100-($N$211+$N$213+$N$217)*100))/100</f>
        <v>0.92209999999999992</v>
      </c>
      <c r="O208" s="12">
        <f>(L47+K67+K80+N196+O203+O205)/N208</f>
        <v>4147.8615669982628</v>
      </c>
    </row>
    <row r="209" spans="1:15" s="1" customFormat="1" ht="30" customHeight="1" x14ac:dyDescent="0.2">
      <c r="A209" s="226" t="s">
        <v>148</v>
      </c>
      <c r="B209" s="226"/>
      <c r="C209" s="226"/>
      <c r="D209" s="226"/>
      <c r="E209" s="226"/>
      <c r="F209" s="226" t="s">
        <v>148</v>
      </c>
      <c r="G209" s="226"/>
      <c r="H209" s="226"/>
      <c r="I209" s="226"/>
      <c r="J209" s="226"/>
      <c r="K209" s="226" t="s">
        <v>148</v>
      </c>
      <c r="L209" s="226"/>
      <c r="M209" s="226"/>
      <c r="N209" s="226"/>
      <c r="O209" s="226"/>
    </row>
    <row r="210" spans="1:15" s="1" customFormat="1" ht="30" customHeight="1" x14ac:dyDescent="0.2">
      <c r="A210" s="142" t="s">
        <v>92</v>
      </c>
      <c r="B210" s="219" t="s">
        <v>149</v>
      </c>
      <c r="C210" s="219"/>
      <c r="D210" s="14"/>
      <c r="E210" s="12"/>
      <c r="F210" s="142" t="s">
        <v>92</v>
      </c>
      <c r="G210" s="219" t="s">
        <v>149</v>
      </c>
      <c r="H210" s="219"/>
      <c r="I210" s="14"/>
      <c r="J210" s="21"/>
      <c r="K210" s="142" t="s">
        <v>92</v>
      </c>
      <c r="L210" s="219" t="s">
        <v>149</v>
      </c>
      <c r="M210" s="219"/>
      <c r="N210" s="14"/>
      <c r="O210" s="12"/>
    </row>
    <row r="211" spans="1:15" s="1" customFormat="1" ht="30" customHeight="1" x14ac:dyDescent="0.2">
      <c r="A211" s="13"/>
      <c r="B211" s="219" t="s">
        <v>150</v>
      </c>
      <c r="C211" s="219"/>
      <c r="D211" s="16">
        <v>1.6500000000000001E-2</v>
      </c>
      <c r="E211" s="12">
        <f>E208*D211</f>
        <v>75.761623527302334</v>
      </c>
      <c r="F211" s="15"/>
      <c r="G211" s="219" t="s">
        <v>150</v>
      </c>
      <c r="H211" s="219"/>
      <c r="I211" s="16">
        <v>6.5000000000000006E-3</v>
      </c>
      <c r="J211" s="21">
        <f>J208*I211</f>
        <v>28.015879592994075</v>
      </c>
      <c r="K211" s="15"/>
      <c r="L211" s="219" t="s">
        <v>150</v>
      </c>
      <c r="M211" s="219"/>
      <c r="N211" s="16">
        <v>4.4000000000000003E-3</v>
      </c>
      <c r="O211" s="12">
        <f>O208*N211</f>
        <v>18.250590894792357</v>
      </c>
    </row>
    <row r="212" spans="1:15" s="1" customFormat="1" ht="30" customHeight="1" x14ac:dyDescent="0.2">
      <c r="A212" s="226" t="s">
        <v>151</v>
      </c>
      <c r="B212" s="226"/>
      <c r="C212" s="226"/>
      <c r="D212" s="226"/>
      <c r="E212" s="226"/>
      <c r="F212" s="226" t="s">
        <v>151</v>
      </c>
      <c r="G212" s="226"/>
      <c r="H212" s="226"/>
      <c r="I212" s="226"/>
      <c r="J212" s="226"/>
      <c r="K212" s="226" t="s">
        <v>151</v>
      </c>
      <c r="L212" s="226"/>
      <c r="M212" s="226"/>
      <c r="N212" s="226"/>
      <c r="O212" s="226"/>
    </row>
    <row r="213" spans="1:15" s="1" customFormat="1" ht="30" customHeight="1" x14ac:dyDescent="0.2">
      <c r="A213" s="11"/>
      <c r="B213" s="219" t="s">
        <v>152</v>
      </c>
      <c r="C213" s="219"/>
      <c r="D213" s="16">
        <v>7.5999999999999998E-2</v>
      </c>
      <c r="E213" s="12">
        <f>E208*D213</f>
        <v>348.96262958030161</v>
      </c>
      <c r="F213" s="17"/>
      <c r="G213" s="219" t="s">
        <v>152</v>
      </c>
      <c r="H213" s="219"/>
      <c r="I213" s="16">
        <v>0.03</v>
      </c>
      <c r="J213" s="21">
        <f>J208*I213</f>
        <v>129.30405965997264</v>
      </c>
      <c r="K213" s="17"/>
      <c r="L213" s="219" t="s">
        <v>152</v>
      </c>
      <c r="M213" s="219"/>
      <c r="N213" s="16">
        <v>2.35E-2</v>
      </c>
      <c r="O213" s="12">
        <f>O208*N213</f>
        <v>97.474746824459174</v>
      </c>
    </row>
    <row r="214" spans="1:15" s="1" customFormat="1" ht="30" customHeight="1" x14ac:dyDescent="0.2">
      <c r="A214" s="226" t="s">
        <v>151</v>
      </c>
      <c r="B214" s="226"/>
      <c r="C214" s="226"/>
      <c r="D214" s="226"/>
      <c r="E214" s="226"/>
      <c r="F214" s="226" t="s">
        <v>151</v>
      </c>
      <c r="G214" s="226"/>
      <c r="H214" s="226"/>
      <c r="I214" s="226"/>
      <c r="J214" s="226"/>
      <c r="K214" s="226" t="s">
        <v>151</v>
      </c>
      <c r="L214" s="226"/>
      <c r="M214" s="226"/>
      <c r="N214" s="226"/>
      <c r="O214" s="226"/>
    </row>
    <row r="215" spans="1:15" s="1" customFormat="1" ht="30" customHeight="1" x14ac:dyDescent="0.2">
      <c r="A215" s="142" t="s">
        <v>153</v>
      </c>
      <c r="B215" s="219" t="s">
        <v>154</v>
      </c>
      <c r="C215" s="219"/>
      <c r="D215" s="16">
        <v>0</v>
      </c>
      <c r="E215" s="12">
        <v>0</v>
      </c>
      <c r="F215" s="142" t="s">
        <v>153</v>
      </c>
      <c r="G215" s="219" t="s">
        <v>154</v>
      </c>
      <c r="H215" s="219"/>
      <c r="I215" s="16">
        <v>0</v>
      </c>
      <c r="J215" s="21">
        <v>0</v>
      </c>
      <c r="K215" s="142" t="s">
        <v>153</v>
      </c>
      <c r="L215" s="219" t="s">
        <v>154</v>
      </c>
      <c r="M215" s="219"/>
      <c r="N215" s="16">
        <v>0</v>
      </c>
      <c r="O215" s="12">
        <v>0</v>
      </c>
    </row>
    <row r="216" spans="1:15" s="1" customFormat="1" ht="30" customHeight="1" x14ac:dyDescent="0.2">
      <c r="A216" s="227"/>
      <c r="B216" s="227"/>
      <c r="C216" s="227"/>
      <c r="D216" s="227"/>
      <c r="E216" s="227"/>
      <c r="F216" s="227"/>
      <c r="G216" s="227"/>
      <c r="H216" s="227"/>
      <c r="I216" s="227"/>
      <c r="J216" s="227"/>
      <c r="K216" s="227"/>
      <c r="L216" s="227"/>
      <c r="M216" s="227"/>
      <c r="N216" s="227"/>
      <c r="O216" s="227"/>
    </row>
    <row r="217" spans="1:15" s="1" customFormat="1" ht="30" customHeight="1" x14ac:dyDescent="0.2">
      <c r="A217" s="142" t="s">
        <v>155</v>
      </c>
      <c r="B217" s="228" t="s">
        <v>156</v>
      </c>
      <c r="C217" s="228"/>
      <c r="D217" s="19">
        <v>0.05</v>
      </c>
      <c r="E217" s="12">
        <f>E208*D217</f>
        <v>229.5806773554616</v>
      </c>
      <c r="F217" s="142" t="s">
        <v>155</v>
      </c>
      <c r="G217" s="219" t="s">
        <v>156</v>
      </c>
      <c r="H217" s="219"/>
      <c r="I217" s="19">
        <f>D217</f>
        <v>0.05</v>
      </c>
      <c r="J217" s="21">
        <f>J208*I217</f>
        <v>215.5067660999544</v>
      </c>
      <c r="K217" s="142" t="s">
        <v>155</v>
      </c>
      <c r="L217" s="219" t="s">
        <v>156</v>
      </c>
      <c r="M217" s="219"/>
      <c r="N217" s="19">
        <f>D217</f>
        <v>0.05</v>
      </c>
      <c r="O217" s="12">
        <f>O208*N217</f>
        <v>207.39307834991314</v>
      </c>
    </row>
    <row r="218" spans="1:15" s="1" customFormat="1" ht="30" customHeight="1" x14ac:dyDescent="0.2">
      <c r="A218" s="226" t="s">
        <v>151</v>
      </c>
      <c r="B218" s="226"/>
      <c r="C218" s="226"/>
      <c r="D218" s="226"/>
      <c r="E218" s="226"/>
      <c r="F218" s="226" t="s">
        <v>151</v>
      </c>
      <c r="G218" s="226"/>
      <c r="H218" s="226"/>
      <c r="I218" s="226"/>
      <c r="J218" s="226"/>
      <c r="K218" s="226" t="s">
        <v>151</v>
      </c>
      <c r="L218" s="226"/>
      <c r="M218" s="226"/>
      <c r="N218" s="226"/>
      <c r="O218" s="226"/>
    </row>
    <row r="219" spans="1:15" s="1" customFormat="1" ht="30" customHeight="1" x14ac:dyDescent="0.2">
      <c r="A219" s="142" t="s">
        <v>157</v>
      </c>
      <c r="B219" s="219" t="s">
        <v>158</v>
      </c>
      <c r="C219" s="219"/>
      <c r="D219" s="16">
        <v>0</v>
      </c>
      <c r="E219" s="12">
        <v>0</v>
      </c>
      <c r="F219" s="142" t="s">
        <v>157</v>
      </c>
      <c r="G219" s="219" t="s">
        <v>158</v>
      </c>
      <c r="H219" s="219"/>
      <c r="I219" s="16">
        <v>0</v>
      </c>
      <c r="J219" s="21">
        <v>0</v>
      </c>
      <c r="K219" s="142" t="s">
        <v>157</v>
      </c>
      <c r="L219" s="219" t="s">
        <v>146</v>
      </c>
      <c r="M219" s="219"/>
      <c r="N219" s="16">
        <v>0</v>
      </c>
      <c r="O219" s="12">
        <v>0</v>
      </c>
    </row>
    <row r="220" spans="1:15" s="1" customFormat="1" ht="30" customHeight="1" x14ac:dyDescent="0.2">
      <c r="A220" s="225"/>
      <c r="B220" s="225"/>
      <c r="C220" s="225"/>
      <c r="D220" s="225"/>
      <c r="E220" s="225"/>
      <c r="F220" s="225"/>
      <c r="G220" s="225"/>
      <c r="H220" s="225"/>
      <c r="I220" s="225"/>
      <c r="J220" s="225"/>
      <c r="K220" s="225"/>
      <c r="L220" s="225"/>
      <c r="M220" s="225"/>
      <c r="N220" s="225"/>
      <c r="O220" s="225"/>
    </row>
    <row r="221" spans="1:15" s="1" customFormat="1" ht="30" customHeight="1" x14ac:dyDescent="0.2">
      <c r="B221" s="212" t="s">
        <v>74</v>
      </c>
      <c r="C221" s="212"/>
      <c r="D221" s="16">
        <f>(D203+D205+D211+D213+D15+D217+D19)</f>
        <v>0.54250000000000009</v>
      </c>
      <c r="E221" s="18">
        <f>(E203+E205+E211+E213+E215+E217+E219)</f>
        <v>1838.2508781258989</v>
      </c>
      <c r="G221" s="212" t="s">
        <v>74</v>
      </c>
      <c r="H221" s="212"/>
      <c r="I221" s="16">
        <f>(I203+I205+I211+I213+I215+I217+I219)</f>
        <v>0.48649999999999999</v>
      </c>
      <c r="J221" s="22">
        <f>(J203+J205+J211+J213+J215+J217+J219)</f>
        <v>1556.7726530157543</v>
      </c>
      <c r="L221" s="212" t="s">
        <v>74</v>
      </c>
      <c r="M221" s="212"/>
      <c r="N221" s="16">
        <f>(N203+N205+N211+N213+N215+N217+N219)</f>
        <v>0.47790000000000005</v>
      </c>
      <c r="O221" s="18">
        <f>SUM(O203,O205,O211,O213,O215,O217,O219)</f>
        <v>1473.2160069079844</v>
      </c>
    </row>
    <row r="222" spans="1:15" s="1" customFormat="1" ht="30" customHeight="1" x14ac:dyDescent="0.2"/>
    <row r="223" spans="1:15" s="1" customFormat="1" ht="30" customHeight="1" x14ac:dyDescent="0.25">
      <c r="A223" s="220" t="s">
        <v>159</v>
      </c>
      <c r="B223" s="220"/>
      <c r="C223" s="220"/>
      <c r="D223" s="220"/>
      <c r="E223" s="220"/>
      <c r="F223" s="220"/>
      <c r="G223" s="220"/>
      <c r="H223" s="220"/>
      <c r="I223" s="220"/>
      <c r="J223" s="220"/>
      <c r="K223" s="220"/>
      <c r="L223" s="220"/>
      <c r="M223" s="220"/>
      <c r="N223" s="220"/>
      <c r="O223" s="220"/>
    </row>
    <row r="224" spans="1:15" s="1" customFormat="1" ht="30" customHeight="1" thickBot="1" x14ac:dyDescent="0.25"/>
    <row r="225" spans="1:15" s="1" customFormat="1" ht="30" customHeight="1" x14ac:dyDescent="0.2">
      <c r="A225" s="221" t="s">
        <v>139</v>
      </c>
      <c r="B225" s="222"/>
      <c r="C225" s="222"/>
      <c r="D225" s="222"/>
      <c r="E225" s="223"/>
      <c r="F225" s="221" t="s">
        <v>140</v>
      </c>
      <c r="G225" s="222"/>
      <c r="H225" s="222"/>
      <c r="I225" s="222"/>
      <c r="J225" s="223"/>
      <c r="K225" s="221" t="s">
        <v>180</v>
      </c>
      <c r="L225" s="222"/>
      <c r="M225" s="222"/>
      <c r="N225" s="222"/>
      <c r="O225" s="223"/>
    </row>
    <row r="226" spans="1:15" s="1" customFormat="1" ht="30" customHeight="1" x14ac:dyDescent="0.2">
      <c r="A226" s="144"/>
      <c r="B226" s="30"/>
      <c r="C226" s="30"/>
      <c r="D226" s="30"/>
      <c r="E226" s="145"/>
      <c r="F226" s="144"/>
      <c r="G226" s="30"/>
      <c r="H226" s="30"/>
      <c r="I226" s="30"/>
      <c r="J226" s="145"/>
      <c r="K226" s="144"/>
      <c r="L226" s="30"/>
      <c r="M226" s="30"/>
      <c r="N226" s="30"/>
      <c r="O226" s="145"/>
    </row>
    <row r="227" spans="1:15" s="1" customFormat="1" ht="39.950000000000003" customHeight="1" x14ac:dyDescent="0.2">
      <c r="A227" s="146"/>
      <c r="B227" s="224" t="s">
        <v>160</v>
      </c>
      <c r="C227" s="224"/>
      <c r="D227" s="224"/>
      <c r="E227" s="147" t="s">
        <v>27</v>
      </c>
      <c r="F227" s="146"/>
      <c r="G227" s="224" t="s">
        <v>160</v>
      </c>
      <c r="H227" s="224"/>
      <c r="I227" s="224"/>
      <c r="J227" s="147" t="s">
        <v>27</v>
      </c>
      <c r="K227" s="146"/>
      <c r="L227" s="224" t="s">
        <v>160</v>
      </c>
      <c r="M227" s="224"/>
      <c r="N227" s="224"/>
      <c r="O227" s="156" t="s">
        <v>27</v>
      </c>
    </row>
    <row r="228" spans="1:15" s="1" customFormat="1" ht="30" customHeight="1" x14ac:dyDescent="0.2">
      <c r="A228" s="148" t="s">
        <v>4</v>
      </c>
      <c r="B228" s="219" t="s">
        <v>161</v>
      </c>
      <c r="C228" s="219"/>
      <c r="D228" s="219"/>
      <c r="E228" s="149">
        <f>L47</f>
        <v>1109.19</v>
      </c>
      <c r="F228" s="148" t="s">
        <v>4</v>
      </c>
      <c r="G228" s="219" t="s">
        <v>161</v>
      </c>
      <c r="H228" s="219"/>
      <c r="I228" s="219"/>
      <c r="J228" s="149">
        <f>L47</f>
        <v>1109.19</v>
      </c>
      <c r="K228" s="148" t="s">
        <v>4</v>
      </c>
      <c r="L228" s="219" t="s">
        <v>161</v>
      </c>
      <c r="M228" s="219"/>
      <c r="N228" s="219"/>
      <c r="O228" s="149">
        <f>L47</f>
        <v>1109.19</v>
      </c>
    </row>
    <row r="229" spans="1:15" s="1" customFormat="1" ht="30" customHeight="1" x14ac:dyDescent="0.2">
      <c r="A229" s="144"/>
      <c r="B229" s="30"/>
      <c r="C229" s="30"/>
      <c r="D229" s="30"/>
      <c r="E229" s="145"/>
      <c r="F229" s="144"/>
      <c r="G229" s="30"/>
      <c r="H229" s="30"/>
      <c r="I229" s="30"/>
      <c r="J229" s="145"/>
      <c r="K229" s="144"/>
      <c r="L229" s="30"/>
      <c r="M229" s="30"/>
      <c r="N229" s="30"/>
      <c r="O229" s="145"/>
    </row>
    <row r="230" spans="1:15" s="1" customFormat="1" ht="30" customHeight="1" x14ac:dyDescent="0.2">
      <c r="A230" s="148" t="s">
        <v>6</v>
      </c>
      <c r="B230" s="219" t="s">
        <v>162</v>
      </c>
      <c r="C230" s="219"/>
      <c r="D230" s="219"/>
      <c r="E230" s="149">
        <f>K67</f>
        <v>400.12010000000004</v>
      </c>
      <c r="F230" s="148" t="s">
        <v>6</v>
      </c>
      <c r="G230" s="219" t="s">
        <v>162</v>
      </c>
      <c r="H230" s="219"/>
      <c r="I230" s="219"/>
      <c r="J230" s="149">
        <f>K67</f>
        <v>400.12010000000004</v>
      </c>
      <c r="K230" s="148" t="s">
        <v>6</v>
      </c>
      <c r="L230" s="219" t="s">
        <v>162</v>
      </c>
      <c r="M230" s="219"/>
      <c r="N230" s="219"/>
      <c r="O230" s="149">
        <f>K67</f>
        <v>400.12010000000004</v>
      </c>
    </row>
    <row r="231" spans="1:15" s="1" customFormat="1" ht="30" customHeight="1" x14ac:dyDescent="0.2">
      <c r="A231" s="144"/>
      <c r="B231" s="30"/>
      <c r="C231" s="30"/>
      <c r="D231" s="30"/>
      <c r="E231" s="145"/>
      <c r="F231" s="144"/>
      <c r="G231" s="30"/>
      <c r="H231" s="30"/>
      <c r="I231" s="30"/>
      <c r="J231" s="145"/>
      <c r="K231" s="144"/>
      <c r="L231" s="30"/>
      <c r="M231" s="30"/>
      <c r="N231" s="30"/>
      <c r="O231" s="145"/>
    </row>
    <row r="232" spans="1:15" s="1" customFormat="1" ht="45" customHeight="1" x14ac:dyDescent="0.2">
      <c r="A232" s="148" t="s">
        <v>8</v>
      </c>
      <c r="B232" s="219" t="s">
        <v>163</v>
      </c>
      <c r="C232" s="219"/>
      <c r="D232" s="219"/>
      <c r="E232" s="149">
        <f>K80</f>
        <v>423.08990399999993</v>
      </c>
      <c r="F232" s="148" t="s">
        <v>8</v>
      </c>
      <c r="G232" s="219" t="s">
        <v>163</v>
      </c>
      <c r="H232" s="219"/>
      <c r="I232" s="219"/>
      <c r="J232" s="149">
        <f>K80</f>
        <v>423.08990399999993</v>
      </c>
      <c r="K232" s="148" t="s">
        <v>8</v>
      </c>
      <c r="L232" s="219" t="s">
        <v>163</v>
      </c>
      <c r="M232" s="219"/>
      <c r="N232" s="219"/>
      <c r="O232" s="149">
        <f>K80</f>
        <v>423.08990399999993</v>
      </c>
    </row>
    <row r="233" spans="1:15" s="1" customFormat="1" ht="30" customHeight="1" x14ac:dyDescent="0.2">
      <c r="A233" s="144"/>
      <c r="B233" s="30"/>
      <c r="C233" s="30"/>
      <c r="D233" s="30"/>
      <c r="E233" s="145"/>
      <c r="F233" s="144"/>
      <c r="G233" s="30"/>
      <c r="H233" s="30"/>
      <c r="I233" s="30"/>
      <c r="J233" s="145"/>
      <c r="K233" s="144"/>
      <c r="L233" s="30"/>
      <c r="M233" s="30"/>
      <c r="N233" s="30"/>
      <c r="O233" s="145"/>
    </row>
    <row r="234" spans="1:15" s="1" customFormat="1" ht="30" customHeight="1" x14ac:dyDescent="0.2">
      <c r="A234" s="148" t="s">
        <v>10</v>
      </c>
      <c r="B234" s="219" t="s">
        <v>164</v>
      </c>
      <c r="C234" s="219"/>
      <c r="D234" s="219"/>
      <c r="E234" s="149">
        <f>F196</f>
        <v>820.9626649833333</v>
      </c>
      <c r="F234" s="148" t="s">
        <v>10</v>
      </c>
      <c r="G234" s="219" t="s">
        <v>164</v>
      </c>
      <c r="H234" s="219"/>
      <c r="I234" s="219"/>
      <c r="J234" s="149">
        <f>F196</f>
        <v>820.9626649833333</v>
      </c>
      <c r="K234" s="148" t="s">
        <v>10</v>
      </c>
      <c r="L234" s="219" t="s">
        <v>164</v>
      </c>
      <c r="M234" s="219"/>
      <c r="N234" s="219"/>
      <c r="O234" s="149">
        <f>N196</f>
        <v>742.24555609027789</v>
      </c>
    </row>
    <row r="235" spans="1:15" s="1" customFormat="1" ht="30" customHeight="1" x14ac:dyDescent="0.2">
      <c r="A235" s="144"/>
      <c r="B235" s="30"/>
      <c r="C235" s="30"/>
      <c r="D235" s="30"/>
      <c r="E235" s="145"/>
      <c r="F235" s="144"/>
      <c r="G235" s="30"/>
      <c r="H235" s="30"/>
      <c r="I235" s="30"/>
      <c r="J235" s="145"/>
      <c r="K235" s="144"/>
      <c r="L235" s="30"/>
      <c r="M235" s="30"/>
      <c r="N235" s="30"/>
      <c r="O235" s="145"/>
    </row>
    <row r="236" spans="1:15" s="1" customFormat="1" ht="30" customHeight="1" x14ac:dyDescent="0.2">
      <c r="A236" s="144"/>
      <c r="B236" s="212" t="s">
        <v>165</v>
      </c>
      <c r="C236" s="212"/>
      <c r="D236" s="212"/>
      <c r="E236" s="150">
        <f>SUM(E228,E230,E232,E234)</f>
        <v>2753.3626689833336</v>
      </c>
      <c r="F236" s="144"/>
      <c r="G236" s="212" t="s">
        <v>165</v>
      </c>
      <c r="H236" s="212"/>
      <c r="I236" s="212"/>
      <c r="J236" s="150">
        <f>SUM(J228,J230,J232,J234)</f>
        <v>2753.3626689833336</v>
      </c>
      <c r="K236" s="144"/>
      <c r="L236" s="212" t="s">
        <v>165</v>
      </c>
      <c r="M236" s="212"/>
      <c r="N236" s="212"/>
      <c r="O236" s="150">
        <f>SUM(O228,O230,O232,O234)</f>
        <v>2674.6455600902782</v>
      </c>
    </row>
    <row r="237" spans="1:15" s="1" customFormat="1" ht="30" customHeight="1" x14ac:dyDescent="0.2">
      <c r="A237" s="144"/>
      <c r="B237" s="30"/>
      <c r="C237" s="30"/>
      <c r="D237" s="30"/>
      <c r="E237" s="145"/>
      <c r="F237" s="144"/>
      <c r="G237" s="30"/>
      <c r="H237" s="30"/>
      <c r="I237" s="30"/>
      <c r="J237" s="145"/>
      <c r="K237" s="144"/>
      <c r="L237" s="30"/>
      <c r="M237" s="30"/>
      <c r="N237" s="30"/>
      <c r="O237" s="145"/>
    </row>
    <row r="238" spans="1:15" s="1" customFormat="1" ht="30" customHeight="1" x14ac:dyDescent="0.2">
      <c r="A238" s="148" t="s">
        <v>33</v>
      </c>
      <c r="B238" s="219" t="s">
        <v>166</v>
      </c>
      <c r="C238" s="219"/>
      <c r="D238" s="219"/>
      <c r="E238" s="149">
        <f>E221</f>
        <v>1838.2508781258989</v>
      </c>
      <c r="F238" s="148" t="s">
        <v>33</v>
      </c>
      <c r="G238" s="219" t="s">
        <v>166</v>
      </c>
      <c r="H238" s="219"/>
      <c r="I238" s="219"/>
      <c r="J238" s="149">
        <f>J221</f>
        <v>1556.7726530157543</v>
      </c>
      <c r="K238" s="148" t="s">
        <v>33</v>
      </c>
      <c r="L238" s="219" t="s">
        <v>166</v>
      </c>
      <c r="M238" s="219"/>
      <c r="N238" s="219"/>
      <c r="O238" s="149">
        <f>O221</f>
        <v>1473.2160069079844</v>
      </c>
    </row>
    <row r="239" spans="1:15" s="1" customFormat="1" ht="30" customHeight="1" x14ac:dyDescent="0.2">
      <c r="A239" s="144"/>
      <c r="B239" s="30"/>
      <c r="C239" s="30"/>
      <c r="D239" s="30"/>
      <c r="E239" s="145"/>
      <c r="F239" s="144"/>
      <c r="G239" s="30"/>
      <c r="H239" s="30"/>
      <c r="I239" s="30"/>
      <c r="J239" s="145"/>
      <c r="K239" s="144"/>
      <c r="L239" s="30"/>
      <c r="M239" s="30"/>
      <c r="N239" s="30"/>
      <c r="O239" s="145"/>
    </row>
    <row r="240" spans="1:15" s="1" customFormat="1" ht="30" customHeight="1" x14ac:dyDescent="0.2">
      <c r="A240" s="144"/>
      <c r="B240" s="212" t="s">
        <v>167</v>
      </c>
      <c r="C240" s="212"/>
      <c r="D240" s="212"/>
      <c r="E240" s="150">
        <f>SUM(E236,E238)</f>
        <v>4591.613547109233</v>
      </c>
      <c r="F240" s="144"/>
      <c r="G240" s="212" t="s">
        <v>167</v>
      </c>
      <c r="H240" s="212"/>
      <c r="I240" s="212"/>
      <c r="J240" s="150">
        <f>SUM(J236,J238)</f>
        <v>4310.1353219990879</v>
      </c>
      <c r="K240" s="144"/>
      <c r="L240" s="212" t="s">
        <v>167</v>
      </c>
      <c r="M240" s="212"/>
      <c r="N240" s="212"/>
      <c r="O240" s="150">
        <f>SUM(O236,O238)</f>
        <v>4147.8615669982628</v>
      </c>
    </row>
    <row r="241" spans="1:15" ht="29.25" customHeight="1" thickBot="1" x14ac:dyDescent="0.3">
      <c r="A241" s="213" t="s">
        <v>356</v>
      </c>
      <c r="B241" s="214"/>
      <c r="C241" s="214"/>
      <c r="D241" s="214"/>
      <c r="E241" s="214"/>
      <c r="F241" s="214"/>
      <c r="G241" s="214"/>
      <c r="H241" s="214"/>
      <c r="I241" s="214"/>
      <c r="J241" s="214"/>
      <c r="K241" s="214"/>
      <c r="L241" s="214"/>
      <c r="M241" s="214"/>
      <c r="N241" s="214"/>
      <c r="O241" s="215"/>
    </row>
    <row r="242" spans="1:15" ht="16.5" thickBot="1" x14ac:dyDescent="0.3">
      <c r="A242" s="216" t="s">
        <v>139</v>
      </c>
      <c r="B242" s="217"/>
      <c r="C242" s="217"/>
      <c r="D242" s="217"/>
      <c r="E242" s="218"/>
      <c r="F242" s="216" t="s">
        <v>140</v>
      </c>
      <c r="G242" s="217"/>
      <c r="H242" s="217"/>
      <c r="I242" s="217"/>
      <c r="J242" s="218"/>
      <c r="K242" s="216" t="s">
        <v>180</v>
      </c>
      <c r="L242" s="217"/>
      <c r="M242" s="217"/>
      <c r="N242" s="217"/>
      <c r="O242" s="218"/>
    </row>
    <row r="243" spans="1:15" x14ac:dyDescent="0.25">
      <c r="A243" s="268" t="s">
        <v>363</v>
      </c>
      <c r="B243" s="269"/>
      <c r="C243" s="158" t="s">
        <v>358</v>
      </c>
      <c r="D243" s="158" t="s">
        <v>359</v>
      </c>
      <c r="E243" s="160"/>
      <c r="F243" s="268" t="s">
        <v>363</v>
      </c>
      <c r="G243" s="269"/>
      <c r="H243" s="158" t="s">
        <v>358</v>
      </c>
      <c r="I243" s="158" t="s">
        <v>359</v>
      </c>
      <c r="J243" s="160"/>
      <c r="K243" s="268" t="s">
        <v>363</v>
      </c>
      <c r="L243" s="269"/>
      <c r="M243" s="158" t="s">
        <v>358</v>
      </c>
      <c r="N243" s="158" t="s">
        <v>359</v>
      </c>
      <c r="O243" s="160"/>
    </row>
    <row r="244" spans="1:15" x14ac:dyDescent="0.25">
      <c r="A244" s="266">
        <f>I13</f>
        <v>2</v>
      </c>
      <c r="B244" s="267"/>
      <c r="C244" s="157">
        <f>E240</f>
        <v>4591.613547109233</v>
      </c>
      <c r="D244" s="264">
        <f>A244*C244</f>
        <v>9183.2270942184659</v>
      </c>
      <c r="E244" s="265"/>
      <c r="F244" s="266">
        <f>I13</f>
        <v>2</v>
      </c>
      <c r="G244" s="267"/>
      <c r="H244" s="157">
        <f>J240</f>
        <v>4310.1353219990879</v>
      </c>
      <c r="I244" s="264">
        <f>F244*H244</f>
        <v>8620.2706439981757</v>
      </c>
      <c r="J244" s="265"/>
      <c r="K244" s="266">
        <f>I13</f>
        <v>2</v>
      </c>
      <c r="L244" s="267"/>
      <c r="M244" s="157">
        <f>O240</f>
        <v>4147.8615669982628</v>
      </c>
      <c r="N244" s="264">
        <f>K244*M244</f>
        <v>8295.7231339965256</v>
      </c>
      <c r="O244" s="265"/>
    </row>
    <row r="245" spans="1:15" x14ac:dyDescent="0.25">
      <c r="A245" s="151"/>
      <c r="B245" s="33"/>
      <c r="C245" s="33"/>
      <c r="D245" s="33"/>
      <c r="E245" s="152"/>
      <c r="F245" s="151"/>
      <c r="G245" s="33"/>
      <c r="H245" s="33"/>
      <c r="I245" s="33"/>
      <c r="J245" s="152"/>
      <c r="K245" s="151"/>
      <c r="L245" s="33"/>
      <c r="M245" s="33"/>
      <c r="N245" s="33"/>
      <c r="O245" s="152"/>
    </row>
    <row r="246" spans="1:15" x14ac:dyDescent="0.25">
      <c r="A246" s="151"/>
      <c r="B246" s="33"/>
      <c r="C246" s="33"/>
      <c r="D246" s="33"/>
      <c r="E246" s="152"/>
      <c r="F246" s="151"/>
      <c r="G246" s="33"/>
      <c r="H246" s="33"/>
      <c r="I246" s="33"/>
      <c r="J246" s="152"/>
      <c r="K246" s="151"/>
      <c r="L246" s="33"/>
      <c r="M246" s="33"/>
      <c r="N246" s="33"/>
      <c r="O246" s="152"/>
    </row>
    <row r="247" spans="1:15" x14ac:dyDescent="0.25">
      <c r="A247" s="151"/>
      <c r="B247" s="33"/>
      <c r="C247" s="33"/>
      <c r="D247" s="33"/>
      <c r="E247" s="152"/>
      <c r="F247" s="151"/>
      <c r="G247" s="33"/>
      <c r="H247" s="33"/>
      <c r="I247" s="33"/>
      <c r="J247" s="152"/>
      <c r="K247" s="151"/>
      <c r="L247" s="33"/>
      <c r="M247" s="33"/>
      <c r="N247" s="33"/>
      <c r="O247" s="152"/>
    </row>
    <row r="248" spans="1:15" x14ac:dyDescent="0.25">
      <c r="A248" s="151"/>
      <c r="B248" s="33"/>
      <c r="C248" s="33"/>
      <c r="D248" s="33"/>
      <c r="E248" s="152"/>
      <c r="F248" s="151"/>
      <c r="G248" s="33"/>
      <c r="H248" s="33"/>
      <c r="I248" s="33"/>
      <c r="J248" s="152"/>
      <c r="K248" s="151"/>
      <c r="L248" s="33"/>
      <c r="M248" s="33"/>
      <c r="N248" s="33"/>
      <c r="O248" s="152"/>
    </row>
    <row r="249" spans="1:15" x14ac:dyDescent="0.25">
      <c r="A249" s="151"/>
      <c r="B249" s="33"/>
      <c r="C249" s="33"/>
      <c r="D249" s="33"/>
      <c r="E249" s="152"/>
      <c r="F249" s="151"/>
      <c r="G249" s="33"/>
      <c r="H249" s="33"/>
      <c r="I249" s="33"/>
      <c r="J249" s="152"/>
      <c r="K249" s="151"/>
      <c r="L249" s="33"/>
      <c r="M249" s="33"/>
      <c r="N249" s="33"/>
      <c r="O249" s="152"/>
    </row>
    <row r="250" spans="1:15" ht="15.75" thickBot="1" x14ac:dyDescent="0.3">
      <c r="A250" s="153"/>
      <c r="B250" s="154"/>
      <c r="C250" s="154"/>
      <c r="D250" s="154"/>
      <c r="E250" s="155"/>
      <c r="F250" s="153"/>
      <c r="G250" s="154"/>
      <c r="H250" s="154"/>
      <c r="I250" s="154"/>
      <c r="J250" s="155"/>
      <c r="K250" s="153"/>
      <c r="L250" s="154"/>
      <c r="M250" s="154"/>
      <c r="N250" s="154"/>
      <c r="O250" s="155"/>
    </row>
    <row r="252" spans="1:15" x14ac:dyDescent="0.25">
      <c r="A252" t="s">
        <v>364</v>
      </c>
    </row>
  </sheetData>
  <mergeCells count="430">
    <mergeCell ref="N244:O244"/>
    <mergeCell ref="A243:B243"/>
    <mergeCell ref="F243:G243"/>
    <mergeCell ref="K243:L243"/>
    <mergeCell ref="A244:B244"/>
    <mergeCell ref="D244:E244"/>
    <mergeCell ref="F244:G244"/>
    <mergeCell ref="I244:J244"/>
    <mergeCell ref="K244:L244"/>
    <mergeCell ref="B240:D240"/>
    <mergeCell ref="G240:I240"/>
    <mergeCell ref="L240:N240"/>
    <mergeCell ref="A241:O241"/>
    <mergeCell ref="A242:E242"/>
    <mergeCell ref="F242:J242"/>
    <mergeCell ref="K242:O242"/>
    <mergeCell ref="B236:D236"/>
    <mergeCell ref="G236:I236"/>
    <mergeCell ref="L236:N236"/>
    <mergeCell ref="B238:D238"/>
    <mergeCell ref="G238:I238"/>
    <mergeCell ref="L238:N238"/>
    <mergeCell ref="B232:D232"/>
    <mergeCell ref="G232:I232"/>
    <mergeCell ref="L232:N232"/>
    <mergeCell ref="B234:D234"/>
    <mergeCell ref="G234:I234"/>
    <mergeCell ref="L234:N234"/>
    <mergeCell ref="B228:D228"/>
    <mergeCell ref="G228:I228"/>
    <mergeCell ref="L228:N228"/>
    <mergeCell ref="B230:D230"/>
    <mergeCell ref="G230:I230"/>
    <mergeCell ref="L230:N230"/>
    <mergeCell ref="A223:O223"/>
    <mergeCell ref="A225:E225"/>
    <mergeCell ref="F225:J225"/>
    <mergeCell ref="K225:O225"/>
    <mergeCell ref="B227:D227"/>
    <mergeCell ref="G227:I227"/>
    <mergeCell ref="L227:N227"/>
    <mergeCell ref="A220:E220"/>
    <mergeCell ref="F220:J220"/>
    <mergeCell ref="K220:O220"/>
    <mergeCell ref="B221:C221"/>
    <mergeCell ref="G221:H221"/>
    <mergeCell ref="L221:M221"/>
    <mergeCell ref="A218:E218"/>
    <mergeCell ref="F218:J218"/>
    <mergeCell ref="K218:O218"/>
    <mergeCell ref="B219:C219"/>
    <mergeCell ref="G219:H219"/>
    <mergeCell ref="L219:M219"/>
    <mergeCell ref="A216:E216"/>
    <mergeCell ref="F216:J216"/>
    <mergeCell ref="K216:O216"/>
    <mergeCell ref="B217:C217"/>
    <mergeCell ref="G217:H217"/>
    <mergeCell ref="L217:M217"/>
    <mergeCell ref="A214:E214"/>
    <mergeCell ref="F214:J214"/>
    <mergeCell ref="K214:O214"/>
    <mergeCell ref="B215:C215"/>
    <mergeCell ref="G215:H215"/>
    <mergeCell ref="L215:M215"/>
    <mergeCell ref="A212:E212"/>
    <mergeCell ref="F212:J212"/>
    <mergeCell ref="K212:O212"/>
    <mergeCell ref="B213:C213"/>
    <mergeCell ref="G213:H213"/>
    <mergeCell ref="L213:M213"/>
    <mergeCell ref="B210:C210"/>
    <mergeCell ref="G210:H210"/>
    <mergeCell ref="L210:M210"/>
    <mergeCell ref="B211:C211"/>
    <mergeCell ref="G211:H211"/>
    <mergeCell ref="L211:M211"/>
    <mergeCell ref="B208:C208"/>
    <mergeCell ref="G208:H208"/>
    <mergeCell ref="L208:M208"/>
    <mergeCell ref="A209:E209"/>
    <mergeCell ref="F209:J209"/>
    <mergeCell ref="K209:O209"/>
    <mergeCell ref="A206:E206"/>
    <mergeCell ref="F206:J206"/>
    <mergeCell ref="K206:O206"/>
    <mergeCell ref="B207:E207"/>
    <mergeCell ref="G207:J207"/>
    <mergeCell ref="L207:O207"/>
    <mergeCell ref="A204:E204"/>
    <mergeCell ref="F204:J204"/>
    <mergeCell ref="K204:O204"/>
    <mergeCell ref="B205:C205"/>
    <mergeCell ref="G205:H205"/>
    <mergeCell ref="L205:M205"/>
    <mergeCell ref="B202:C202"/>
    <mergeCell ref="G202:H202"/>
    <mergeCell ref="L202:M202"/>
    <mergeCell ref="B203:C203"/>
    <mergeCell ref="G203:H203"/>
    <mergeCell ref="L203:M203"/>
    <mergeCell ref="B196:E196"/>
    <mergeCell ref="F196:G196"/>
    <mergeCell ref="J196:M196"/>
    <mergeCell ref="N196:O196"/>
    <mergeCell ref="A198:O198"/>
    <mergeCell ref="A200:E200"/>
    <mergeCell ref="F200:J200"/>
    <mergeCell ref="K200:O200"/>
    <mergeCell ref="B192:E192"/>
    <mergeCell ref="F192:G192"/>
    <mergeCell ref="J192:M192"/>
    <mergeCell ref="N192:O192"/>
    <mergeCell ref="B194:E194"/>
    <mergeCell ref="F194:G194"/>
    <mergeCell ref="J194:M194"/>
    <mergeCell ref="N194:O194"/>
    <mergeCell ref="B188:E188"/>
    <mergeCell ref="F188:G188"/>
    <mergeCell ref="J188:M188"/>
    <mergeCell ref="N188:O188"/>
    <mergeCell ref="B190:E190"/>
    <mergeCell ref="F190:G190"/>
    <mergeCell ref="J190:M190"/>
    <mergeCell ref="N190:O190"/>
    <mergeCell ref="B184:E184"/>
    <mergeCell ref="F184:G184"/>
    <mergeCell ref="J184:M184"/>
    <mergeCell ref="N184:O184"/>
    <mergeCell ref="B186:E186"/>
    <mergeCell ref="F186:G186"/>
    <mergeCell ref="J186:M186"/>
    <mergeCell ref="N186:O186"/>
    <mergeCell ref="A180:O180"/>
    <mergeCell ref="A182:G182"/>
    <mergeCell ref="I182:O182"/>
    <mergeCell ref="B183:E183"/>
    <mergeCell ref="F183:G183"/>
    <mergeCell ref="J183:M183"/>
    <mergeCell ref="N183:O183"/>
    <mergeCell ref="A177:G177"/>
    <mergeCell ref="I177:O177"/>
    <mergeCell ref="B178:E178"/>
    <mergeCell ref="F178:G178"/>
    <mergeCell ref="J178:M178"/>
    <mergeCell ref="N178:O178"/>
    <mergeCell ref="A172:O172"/>
    <mergeCell ref="B173:J173"/>
    <mergeCell ref="K173:O173"/>
    <mergeCell ref="A175:G175"/>
    <mergeCell ref="I175:O175"/>
    <mergeCell ref="B176:E176"/>
    <mergeCell ref="F176:G176"/>
    <mergeCell ref="J176:M176"/>
    <mergeCell ref="N176:O176"/>
    <mergeCell ref="A168:O168"/>
    <mergeCell ref="B169:J169"/>
    <mergeCell ref="K169:O169"/>
    <mergeCell ref="A170:O170"/>
    <mergeCell ref="B171:J171"/>
    <mergeCell ref="K171:O171"/>
    <mergeCell ref="A164:O164"/>
    <mergeCell ref="B165:J165"/>
    <mergeCell ref="K165:O165"/>
    <mergeCell ref="A166:O166"/>
    <mergeCell ref="B167:J167"/>
    <mergeCell ref="K167:O167"/>
    <mergeCell ref="B160:J160"/>
    <mergeCell ref="K160:O160"/>
    <mergeCell ref="B161:J161"/>
    <mergeCell ref="K161:O161"/>
    <mergeCell ref="A162:O162"/>
    <mergeCell ref="B163:J163"/>
    <mergeCell ref="K163:O163"/>
    <mergeCell ref="B155:O155"/>
    <mergeCell ref="B156:E156"/>
    <mergeCell ref="F156:G156"/>
    <mergeCell ref="J156:M156"/>
    <mergeCell ref="N156:O156"/>
    <mergeCell ref="A158:O158"/>
    <mergeCell ref="B151:J151"/>
    <mergeCell ref="K151:O151"/>
    <mergeCell ref="B152:J152"/>
    <mergeCell ref="K152:O152"/>
    <mergeCell ref="B153:O153"/>
    <mergeCell ref="B154:J154"/>
    <mergeCell ref="K154:O154"/>
    <mergeCell ref="B149:E149"/>
    <mergeCell ref="F149:G149"/>
    <mergeCell ref="J149:M149"/>
    <mergeCell ref="N149:O149"/>
    <mergeCell ref="A150:G150"/>
    <mergeCell ref="I150:O150"/>
    <mergeCell ref="B144:O144"/>
    <mergeCell ref="B145:J145"/>
    <mergeCell ref="K145:O145"/>
    <mergeCell ref="A146:O146"/>
    <mergeCell ref="A148:G148"/>
    <mergeCell ref="I148:O148"/>
    <mergeCell ref="B140:J140"/>
    <mergeCell ref="K140:O140"/>
    <mergeCell ref="B141:J141"/>
    <mergeCell ref="K141:O141"/>
    <mergeCell ref="B142:O142"/>
    <mergeCell ref="B143:J143"/>
    <mergeCell ref="K143:O143"/>
    <mergeCell ref="B136:J136"/>
    <mergeCell ref="K136:O136"/>
    <mergeCell ref="A137:O137"/>
    <mergeCell ref="B138:J138"/>
    <mergeCell ref="K138:O138"/>
    <mergeCell ref="A139:O139"/>
    <mergeCell ref="B131:E131"/>
    <mergeCell ref="F131:G131"/>
    <mergeCell ref="J131:M131"/>
    <mergeCell ref="N131:O131"/>
    <mergeCell ref="A133:O133"/>
    <mergeCell ref="B135:J135"/>
    <mergeCell ref="K135:O135"/>
    <mergeCell ref="B129:E129"/>
    <mergeCell ref="F129:G129"/>
    <mergeCell ref="J129:M129"/>
    <mergeCell ref="N129:O129"/>
    <mergeCell ref="A130:G130"/>
    <mergeCell ref="I130:O130"/>
    <mergeCell ref="B127:E127"/>
    <mergeCell ref="F127:G127"/>
    <mergeCell ref="J127:M127"/>
    <mergeCell ref="N127:O127"/>
    <mergeCell ref="A128:G128"/>
    <mergeCell ref="I128:O128"/>
    <mergeCell ref="B123:J123"/>
    <mergeCell ref="K123:O123"/>
    <mergeCell ref="A124:O124"/>
    <mergeCell ref="A125:O125"/>
    <mergeCell ref="A126:G126"/>
    <mergeCell ref="I126:O126"/>
    <mergeCell ref="B118:E118"/>
    <mergeCell ref="F118:G118"/>
    <mergeCell ref="J118:M118"/>
    <mergeCell ref="N118:O118"/>
    <mergeCell ref="A120:O120"/>
    <mergeCell ref="B122:J122"/>
    <mergeCell ref="K122:O122"/>
    <mergeCell ref="B116:E116"/>
    <mergeCell ref="F116:G116"/>
    <mergeCell ref="J116:M116"/>
    <mergeCell ref="N116:O116"/>
    <mergeCell ref="A117:G117"/>
    <mergeCell ref="I117:O117"/>
    <mergeCell ref="B111:J111"/>
    <mergeCell ref="K111:O111"/>
    <mergeCell ref="A112:O112"/>
    <mergeCell ref="B113:J113"/>
    <mergeCell ref="K113:O113"/>
    <mergeCell ref="A115:G115"/>
    <mergeCell ref="I115:O115"/>
    <mergeCell ref="A106:O106"/>
    <mergeCell ref="B108:J108"/>
    <mergeCell ref="K108:O108"/>
    <mergeCell ref="B109:J109"/>
    <mergeCell ref="K109:O109"/>
    <mergeCell ref="A110:O110"/>
    <mergeCell ref="A103:G103"/>
    <mergeCell ref="I103:O103"/>
    <mergeCell ref="B104:D104"/>
    <mergeCell ref="F104:G104"/>
    <mergeCell ref="J104:L104"/>
    <mergeCell ref="N104:O104"/>
    <mergeCell ref="A101:G101"/>
    <mergeCell ref="I101:O101"/>
    <mergeCell ref="B102:D102"/>
    <mergeCell ref="F102:G102"/>
    <mergeCell ref="J102:L102"/>
    <mergeCell ref="N102:O102"/>
    <mergeCell ref="A99:G99"/>
    <mergeCell ref="I99:O99"/>
    <mergeCell ref="B100:D100"/>
    <mergeCell ref="F100:G100"/>
    <mergeCell ref="J100:L100"/>
    <mergeCell ref="N100:O100"/>
    <mergeCell ref="A97:G97"/>
    <mergeCell ref="I97:O97"/>
    <mergeCell ref="B98:D98"/>
    <mergeCell ref="F98:G98"/>
    <mergeCell ref="J98:L98"/>
    <mergeCell ref="N98:O98"/>
    <mergeCell ref="A95:G95"/>
    <mergeCell ref="I95:O95"/>
    <mergeCell ref="B96:D96"/>
    <mergeCell ref="F96:G96"/>
    <mergeCell ref="J96:L96"/>
    <mergeCell ref="N96:O96"/>
    <mergeCell ref="A93:G93"/>
    <mergeCell ref="I93:O93"/>
    <mergeCell ref="B94:D94"/>
    <mergeCell ref="F94:G94"/>
    <mergeCell ref="J94:L94"/>
    <mergeCell ref="N94:O94"/>
    <mergeCell ref="A91:G91"/>
    <mergeCell ref="I91:O91"/>
    <mergeCell ref="B92:D92"/>
    <mergeCell ref="F92:G92"/>
    <mergeCell ref="J92:L92"/>
    <mergeCell ref="N92:O92"/>
    <mergeCell ref="A89:G89"/>
    <mergeCell ref="I89:O89"/>
    <mergeCell ref="B90:D90"/>
    <mergeCell ref="F90:G90"/>
    <mergeCell ref="J90:L90"/>
    <mergeCell ref="N90:O90"/>
    <mergeCell ref="B87:D87"/>
    <mergeCell ref="F87:G87"/>
    <mergeCell ref="J87:L87"/>
    <mergeCell ref="N87:O87"/>
    <mergeCell ref="B88:D88"/>
    <mergeCell ref="F88:G88"/>
    <mergeCell ref="J88:L88"/>
    <mergeCell ref="N88:O88"/>
    <mergeCell ref="B80:J80"/>
    <mergeCell ref="K80:O80"/>
    <mergeCell ref="A82:O82"/>
    <mergeCell ref="A84:O84"/>
    <mergeCell ref="A86:G86"/>
    <mergeCell ref="I86:O86"/>
    <mergeCell ref="B76:J76"/>
    <mergeCell ref="K76:O76"/>
    <mergeCell ref="A77:O77"/>
    <mergeCell ref="B78:J78"/>
    <mergeCell ref="K78:O78"/>
    <mergeCell ref="A79:O79"/>
    <mergeCell ref="B72:J72"/>
    <mergeCell ref="K72:O72"/>
    <mergeCell ref="A73:O73"/>
    <mergeCell ref="B74:J74"/>
    <mergeCell ref="K74:O74"/>
    <mergeCell ref="A75:O75"/>
    <mergeCell ref="A66:O66"/>
    <mergeCell ref="B67:J67"/>
    <mergeCell ref="K67:O67"/>
    <mergeCell ref="A69:O69"/>
    <mergeCell ref="B71:J71"/>
    <mergeCell ref="K71:O71"/>
    <mergeCell ref="A62:O62"/>
    <mergeCell ref="B63:J63"/>
    <mergeCell ref="K63:O63"/>
    <mergeCell ref="A64:O64"/>
    <mergeCell ref="B65:J65"/>
    <mergeCell ref="K65:O65"/>
    <mergeCell ref="A58:O58"/>
    <mergeCell ref="B59:J59"/>
    <mergeCell ref="K59:O59"/>
    <mergeCell ref="A60:O60"/>
    <mergeCell ref="B61:J61"/>
    <mergeCell ref="K61:O61"/>
    <mergeCell ref="A54:O54"/>
    <mergeCell ref="B55:J55"/>
    <mergeCell ref="K55:O55"/>
    <mergeCell ref="A56:O56"/>
    <mergeCell ref="B57:J57"/>
    <mergeCell ref="K57:O57"/>
    <mergeCell ref="A48:O48"/>
    <mergeCell ref="A50:O50"/>
    <mergeCell ref="B52:J52"/>
    <mergeCell ref="K52:O52"/>
    <mergeCell ref="B53:J53"/>
    <mergeCell ref="K53:O53"/>
    <mergeCell ref="B45:H45"/>
    <mergeCell ref="I45:K45"/>
    <mergeCell ref="L45:O45"/>
    <mergeCell ref="B47:H47"/>
    <mergeCell ref="I47:K47"/>
    <mergeCell ref="L47:O47"/>
    <mergeCell ref="B41:H41"/>
    <mergeCell ref="I41:K41"/>
    <mergeCell ref="L41:O41"/>
    <mergeCell ref="B43:H43"/>
    <mergeCell ref="I43:K43"/>
    <mergeCell ref="L43:O43"/>
    <mergeCell ref="B37:H37"/>
    <mergeCell ref="I37:K37"/>
    <mergeCell ref="L37:O37"/>
    <mergeCell ref="B39:H39"/>
    <mergeCell ref="I39:K39"/>
    <mergeCell ref="L39:O39"/>
    <mergeCell ref="B33:H33"/>
    <mergeCell ref="I33:K33"/>
    <mergeCell ref="L33:O33"/>
    <mergeCell ref="A34:O34"/>
    <mergeCell ref="B35:H35"/>
    <mergeCell ref="I35:K35"/>
    <mergeCell ref="L35:O35"/>
    <mergeCell ref="A28:O28"/>
    <mergeCell ref="B30:H30"/>
    <mergeCell ref="I30:K30"/>
    <mergeCell ref="L30:O30"/>
    <mergeCell ref="B31:H31"/>
    <mergeCell ref="I31:K31"/>
    <mergeCell ref="L31:O31"/>
    <mergeCell ref="B23:K23"/>
    <mergeCell ref="L23:O23"/>
    <mergeCell ref="B24:K24"/>
    <mergeCell ref="L24:O24"/>
    <mergeCell ref="B25:K25"/>
    <mergeCell ref="L25:O25"/>
    <mergeCell ref="A13:D13"/>
    <mergeCell ref="E13:H13"/>
    <mergeCell ref="I13:O13"/>
    <mergeCell ref="A19:O19"/>
    <mergeCell ref="A21:O21"/>
    <mergeCell ref="B22:K22"/>
    <mergeCell ref="L22:O22"/>
    <mergeCell ref="B10:J10"/>
    <mergeCell ref="K10:O10"/>
    <mergeCell ref="A11:O11"/>
    <mergeCell ref="A12:D12"/>
    <mergeCell ref="E12:H12"/>
    <mergeCell ref="I12:O12"/>
    <mergeCell ref="B7:J7"/>
    <mergeCell ref="K7:O7"/>
    <mergeCell ref="B8:J8"/>
    <mergeCell ref="K8:O8"/>
    <mergeCell ref="B9:J9"/>
    <mergeCell ref="K9:O9"/>
    <mergeCell ref="A1:O1"/>
    <mergeCell ref="A2:O2"/>
    <mergeCell ref="A3:O3"/>
    <mergeCell ref="A4:O4"/>
    <mergeCell ref="A5:O5"/>
    <mergeCell ref="A6:O6"/>
  </mergeCells>
  <printOptions horizontalCentered="1" verticalCentered="1"/>
  <pageMargins left="0" right="0" top="0.39370078740157483" bottom="0.39370078740157483" header="0" footer="0"/>
  <pageSetup paperSize="9" scale="65" orientation="landscape" r:id="rId1"/>
  <rowBreaks count="11" manualBreakCount="11">
    <brk id="27" max="16383" man="1"/>
    <brk id="49" max="16383" man="1"/>
    <brk id="68" max="16383" man="1"/>
    <brk id="81" max="16383" man="1"/>
    <brk id="105" max="16383" man="1"/>
    <brk id="119" max="16383" man="1"/>
    <brk id="132" max="16383" man="1"/>
    <brk id="157" max="16383" man="1"/>
    <brk id="179" max="16383" man="1"/>
    <brk id="197" max="16383" man="1"/>
    <brk id="222" max="16383"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52"/>
  <sheetViews>
    <sheetView view="pageBreakPreview" zoomScale="75" zoomScaleNormal="75" zoomScaleSheetLayoutView="75" workbookViewId="0">
      <selection activeCell="AA8" sqref="AA8"/>
    </sheetView>
  </sheetViews>
  <sheetFormatPr defaultColWidth="8.7109375" defaultRowHeight="15" x14ac:dyDescent="0.25"/>
  <cols>
    <col min="1" max="1" width="9.28515625" customWidth="1"/>
    <col min="3" max="3" width="17.85546875" customWidth="1"/>
    <col min="4" max="4" width="13.42578125" customWidth="1"/>
    <col min="5" max="5" width="12.5703125" customWidth="1"/>
    <col min="6" max="6" width="10" customWidth="1"/>
    <col min="7" max="7" width="17.7109375" customWidth="1"/>
    <col min="8" max="8" width="10.5703125" customWidth="1"/>
    <col min="9" max="9" width="12.7109375" customWidth="1"/>
    <col min="10" max="10" width="13" customWidth="1"/>
    <col min="11" max="11" width="8.85546875" customWidth="1"/>
    <col min="12" max="12" width="11.140625" customWidth="1"/>
    <col min="13" max="13" width="14.85546875" customWidth="1"/>
    <col min="14" max="14" width="13.42578125" customWidth="1"/>
    <col min="15" max="15" width="12.140625" customWidth="1"/>
    <col min="16" max="16" width="8.7109375" customWidth="1"/>
  </cols>
  <sheetData>
    <row r="1" spans="1:15" s="1" customFormat="1" ht="30" customHeight="1" x14ac:dyDescent="0.2">
      <c r="A1" s="242" t="s">
        <v>392</v>
      </c>
      <c r="B1" s="242"/>
      <c r="C1" s="242"/>
      <c r="D1" s="242"/>
      <c r="E1" s="242"/>
      <c r="F1" s="242"/>
      <c r="G1" s="242"/>
      <c r="H1" s="242"/>
      <c r="I1" s="242"/>
      <c r="J1" s="242"/>
      <c r="K1" s="242"/>
      <c r="L1" s="242"/>
      <c r="M1" s="242"/>
      <c r="N1" s="242"/>
      <c r="O1" s="242"/>
    </row>
    <row r="2" spans="1:15" s="1" customFormat="1" ht="30" customHeight="1" x14ac:dyDescent="0.2">
      <c r="A2" s="262"/>
      <c r="B2" s="262"/>
      <c r="C2" s="262"/>
      <c r="D2" s="262"/>
      <c r="E2" s="262"/>
      <c r="F2" s="262"/>
      <c r="G2" s="262"/>
      <c r="H2" s="262"/>
      <c r="I2" s="262"/>
      <c r="J2" s="262"/>
      <c r="K2" s="262"/>
      <c r="L2" s="262"/>
      <c r="M2" s="262"/>
      <c r="N2" s="262"/>
      <c r="O2" s="262"/>
    </row>
    <row r="3" spans="1:15" s="1" customFormat="1" ht="30" customHeight="1" x14ac:dyDescent="0.2">
      <c r="A3" s="245" t="s">
        <v>0</v>
      </c>
      <c r="B3" s="245"/>
      <c r="C3" s="245"/>
      <c r="D3" s="245"/>
      <c r="E3" s="245"/>
      <c r="F3" s="245"/>
      <c r="G3" s="245"/>
      <c r="H3" s="245"/>
      <c r="I3" s="245"/>
      <c r="J3" s="245"/>
      <c r="K3" s="245"/>
      <c r="L3" s="245"/>
      <c r="M3" s="245"/>
      <c r="N3" s="245"/>
      <c r="O3" s="245"/>
    </row>
    <row r="4" spans="1:15" s="1" customFormat="1" ht="30" customHeight="1" x14ac:dyDescent="0.2">
      <c r="A4" s="245" t="s">
        <v>1</v>
      </c>
      <c r="B4" s="245"/>
      <c r="C4" s="245"/>
      <c r="D4" s="245"/>
      <c r="E4" s="245"/>
      <c r="F4" s="245"/>
      <c r="G4" s="245"/>
      <c r="H4" s="245"/>
      <c r="I4" s="245"/>
      <c r="J4" s="245"/>
      <c r="K4" s="245"/>
      <c r="L4" s="245"/>
      <c r="M4" s="245"/>
      <c r="N4" s="245"/>
      <c r="O4" s="245"/>
    </row>
    <row r="5" spans="1:15" s="1" customFormat="1" ht="30" customHeight="1" x14ac:dyDescent="0.2">
      <c r="A5" s="255" t="s">
        <v>2</v>
      </c>
      <c r="B5" s="255"/>
      <c r="C5" s="255"/>
      <c r="D5" s="255"/>
      <c r="E5" s="255"/>
      <c r="F5" s="255"/>
      <c r="G5" s="255"/>
      <c r="H5" s="255"/>
      <c r="I5" s="255"/>
      <c r="J5" s="255"/>
      <c r="K5" s="255"/>
      <c r="L5" s="255"/>
      <c r="M5" s="255"/>
      <c r="N5" s="255"/>
      <c r="O5" s="255"/>
    </row>
    <row r="6" spans="1:15" s="1" customFormat="1" ht="30" customHeight="1" x14ac:dyDescent="0.2">
      <c r="A6" s="263" t="s">
        <v>3</v>
      </c>
      <c r="B6" s="263"/>
      <c r="C6" s="263"/>
      <c r="D6" s="263"/>
      <c r="E6" s="263"/>
      <c r="F6" s="263"/>
      <c r="G6" s="263"/>
      <c r="H6" s="263"/>
      <c r="I6" s="263"/>
      <c r="J6" s="263"/>
      <c r="K6" s="263"/>
      <c r="L6" s="263"/>
      <c r="M6" s="263"/>
      <c r="N6" s="263"/>
      <c r="O6" s="263"/>
    </row>
    <row r="7" spans="1:15" s="1" customFormat="1" ht="30" customHeight="1" x14ac:dyDescent="0.2">
      <c r="A7" s="142" t="s">
        <v>4</v>
      </c>
      <c r="B7" s="245" t="s">
        <v>5</v>
      </c>
      <c r="C7" s="245"/>
      <c r="D7" s="245"/>
      <c r="E7" s="245"/>
      <c r="F7" s="245"/>
      <c r="G7" s="245"/>
      <c r="H7" s="245"/>
      <c r="I7" s="245"/>
      <c r="J7" s="245"/>
      <c r="K7" s="260" t="s">
        <v>346</v>
      </c>
      <c r="L7" s="260"/>
      <c r="M7" s="260"/>
      <c r="N7" s="260"/>
      <c r="O7" s="260"/>
    </row>
    <row r="8" spans="1:15" s="1" customFormat="1" ht="30" customHeight="1" x14ac:dyDescent="0.2">
      <c r="A8" s="142" t="s">
        <v>6</v>
      </c>
      <c r="B8" s="245" t="s">
        <v>7</v>
      </c>
      <c r="C8" s="245"/>
      <c r="D8" s="245"/>
      <c r="E8" s="245"/>
      <c r="F8" s="245"/>
      <c r="G8" s="245"/>
      <c r="H8" s="245"/>
      <c r="I8" s="245"/>
      <c r="J8" s="245"/>
      <c r="K8" s="258" t="s">
        <v>347</v>
      </c>
      <c r="L8" s="258"/>
      <c r="M8" s="258"/>
      <c r="N8" s="258"/>
      <c r="O8" s="258"/>
    </row>
    <row r="9" spans="1:15" s="1" customFormat="1" ht="30" customHeight="1" x14ac:dyDescent="0.2">
      <c r="A9" s="142" t="s">
        <v>8</v>
      </c>
      <c r="B9" s="245" t="s">
        <v>9</v>
      </c>
      <c r="C9" s="245"/>
      <c r="D9" s="245"/>
      <c r="E9" s="245"/>
      <c r="F9" s="245"/>
      <c r="G9" s="245"/>
      <c r="H9" s="245"/>
      <c r="I9" s="245"/>
      <c r="J9" s="245"/>
      <c r="K9" s="258" t="s">
        <v>348</v>
      </c>
      <c r="L9" s="258"/>
      <c r="M9" s="258"/>
      <c r="N9" s="258"/>
      <c r="O9" s="258"/>
    </row>
    <row r="10" spans="1:15" s="1" customFormat="1" ht="30" customHeight="1" x14ac:dyDescent="0.2">
      <c r="A10" s="142" t="s">
        <v>10</v>
      </c>
      <c r="B10" s="245" t="s">
        <v>11</v>
      </c>
      <c r="C10" s="245"/>
      <c r="D10" s="245"/>
      <c r="E10" s="245"/>
      <c r="F10" s="245"/>
      <c r="G10" s="245"/>
      <c r="H10" s="245"/>
      <c r="I10" s="245"/>
      <c r="J10" s="245"/>
      <c r="K10" s="260" t="s">
        <v>12</v>
      </c>
      <c r="L10" s="260"/>
      <c r="M10" s="260"/>
      <c r="N10" s="260"/>
      <c r="O10" s="260"/>
    </row>
    <row r="11" spans="1:15" s="1" customFormat="1" ht="30" customHeight="1" x14ac:dyDescent="0.2">
      <c r="A11" s="261" t="s">
        <v>13</v>
      </c>
      <c r="B11" s="261"/>
      <c r="C11" s="261"/>
      <c r="D11" s="261"/>
      <c r="E11" s="261"/>
      <c r="F11" s="261"/>
      <c r="G11" s="261"/>
      <c r="H11" s="261"/>
      <c r="I11" s="261"/>
      <c r="J11" s="261"/>
      <c r="K11" s="261"/>
      <c r="L11" s="261"/>
      <c r="M11" s="261"/>
      <c r="N11" s="261"/>
      <c r="O11" s="261"/>
    </row>
    <row r="12" spans="1:15" s="1" customFormat="1" ht="30" customHeight="1" x14ac:dyDescent="0.2">
      <c r="A12" s="242" t="s">
        <v>14</v>
      </c>
      <c r="B12" s="242"/>
      <c r="C12" s="242"/>
      <c r="D12" s="242"/>
      <c r="E12" s="242" t="s">
        <v>15</v>
      </c>
      <c r="F12" s="242"/>
      <c r="G12" s="242"/>
      <c r="H12" s="242"/>
      <c r="I12" s="249" t="s">
        <v>16</v>
      </c>
      <c r="J12" s="249"/>
      <c r="K12" s="249"/>
      <c r="L12" s="249"/>
      <c r="M12" s="249"/>
      <c r="N12" s="249"/>
      <c r="O12" s="249"/>
    </row>
    <row r="13" spans="1:15" s="1" customFormat="1" ht="30" customHeight="1" x14ac:dyDescent="0.2">
      <c r="A13" s="255" t="s">
        <v>366</v>
      </c>
      <c r="B13" s="255"/>
      <c r="C13" s="255"/>
      <c r="D13" s="255"/>
      <c r="E13" s="270" t="s">
        <v>361</v>
      </c>
      <c r="F13" s="271"/>
      <c r="G13" s="271"/>
      <c r="H13" s="272"/>
      <c r="I13" s="259">
        <v>4</v>
      </c>
      <c r="J13" s="259"/>
      <c r="K13" s="259"/>
      <c r="L13" s="259"/>
      <c r="M13" s="259"/>
      <c r="N13" s="259"/>
      <c r="O13" s="259"/>
    </row>
    <row r="14" spans="1:15" s="1" customFormat="1" ht="30" customHeight="1" x14ac:dyDescent="0.2"/>
    <row r="15" spans="1:15" s="1" customFormat="1" ht="30" customHeight="1" x14ac:dyDescent="0.25">
      <c r="A15" s="2"/>
      <c r="B15" s="2"/>
    </row>
    <row r="16" spans="1:15" s="1" customFormat="1" ht="30" customHeight="1" x14ac:dyDescent="0.25">
      <c r="A16" s="2"/>
      <c r="B16" s="2"/>
    </row>
    <row r="17" spans="1:18" s="1" customFormat="1" ht="30" customHeight="1" x14ac:dyDescent="0.25">
      <c r="A17" s="2" t="s">
        <v>17</v>
      </c>
      <c r="B17" s="2"/>
    </row>
    <row r="18" spans="1:18" s="1" customFormat="1" ht="30" customHeight="1" x14ac:dyDescent="0.25">
      <c r="A18" s="2"/>
      <c r="B18" s="2"/>
    </row>
    <row r="19" spans="1:18" s="1" customFormat="1" ht="30" customHeight="1" x14ac:dyDescent="0.25">
      <c r="A19" s="220" t="s">
        <v>18</v>
      </c>
      <c r="B19" s="220"/>
      <c r="C19" s="220"/>
      <c r="D19" s="220"/>
      <c r="E19" s="220"/>
      <c r="F19" s="220"/>
      <c r="G19" s="220"/>
      <c r="H19" s="220"/>
      <c r="I19" s="220"/>
      <c r="J19" s="220"/>
      <c r="K19" s="220"/>
      <c r="L19" s="220"/>
      <c r="M19" s="220"/>
      <c r="N19" s="220"/>
      <c r="O19" s="220"/>
    </row>
    <row r="20" spans="1:18" s="1" customFormat="1" ht="30" customHeight="1" x14ac:dyDescent="0.2"/>
    <row r="21" spans="1:18" s="1" customFormat="1" ht="30" customHeight="1" x14ac:dyDescent="0.2">
      <c r="A21" s="242" t="s">
        <v>19</v>
      </c>
      <c r="B21" s="242"/>
      <c r="C21" s="242"/>
      <c r="D21" s="242"/>
      <c r="E21" s="242"/>
      <c r="F21" s="242"/>
      <c r="G21" s="242"/>
      <c r="H21" s="242"/>
      <c r="I21" s="242"/>
      <c r="J21" s="242"/>
      <c r="K21" s="242"/>
      <c r="L21" s="242"/>
      <c r="M21" s="242"/>
      <c r="N21" s="242"/>
      <c r="O21" s="242"/>
    </row>
    <row r="22" spans="1:18" s="1" customFormat="1" ht="30" customHeight="1" x14ac:dyDescent="0.2">
      <c r="A22" s="142">
        <v>1</v>
      </c>
      <c r="B22" s="245" t="s">
        <v>20</v>
      </c>
      <c r="C22" s="245"/>
      <c r="D22" s="245"/>
      <c r="E22" s="245"/>
      <c r="F22" s="245"/>
      <c r="G22" s="245"/>
      <c r="H22" s="245"/>
      <c r="I22" s="245"/>
      <c r="J22" s="245"/>
      <c r="K22" s="245"/>
      <c r="L22" s="255" t="str">
        <f>A13</f>
        <v>A. Servente de Limpeza - Palmas TO</v>
      </c>
      <c r="M22" s="255"/>
      <c r="N22" s="255"/>
      <c r="O22" s="255"/>
    </row>
    <row r="23" spans="1:18" s="1" customFormat="1" ht="30" customHeight="1" x14ac:dyDescent="0.2">
      <c r="A23" s="142">
        <v>2</v>
      </c>
      <c r="B23" s="245" t="s">
        <v>176</v>
      </c>
      <c r="C23" s="245"/>
      <c r="D23" s="245"/>
      <c r="E23" s="245"/>
      <c r="F23" s="245"/>
      <c r="G23" s="245"/>
      <c r="H23" s="245"/>
      <c r="I23" s="245"/>
      <c r="J23" s="245"/>
      <c r="K23" s="245"/>
      <c r="L23" s="257">
        <v>922</v>
      </c>
      <c r="M23" s="257"/>
      <c r="N23" s="257"/>
      <c r="O23" s="257"/>
      <c r="P23" s="29"/>
      <c r="R23" s="31"/>
    </row>
    <row r="24" spans="1:18" s="1" customFormat="1" ht="30" customHeight="1" x14ac:dyDescent="0.2">
      <c r="A24" s="142">
        <v>3</v>
      </c>
      <c r="B24" s="245" t="s">
        <v>21</v>
      </c>
      <c r="C24" s="245"/>
      <c r="D24" s="245"/>
      <c r="E24" s="245"/>
      <c r="F24" s="245"/>
      <c r="G24" s="245"/>
      <c r="H24" s="245"/>
      <c r="I24" s="245"/>
      <c r="J24" s="245"/>
      <c r="K24" s="245"/>
      <c r="L24" s="255" t="str">
        <f>A13</f>
        <v>A. Servente de Limpeza - Palmas TO</v>
      </c>
      <c r="M24" s="255"/>
      <c r="N24" s="255"/>
      <c r="O24" s="255"/>
    </row>
    <row r="25" spans="1:18" s="1" customFormat="1" ht="30" customHeight="1" x14ac:dyDescent="0.2">
      <c r="A25" s="142">
        <v>4</v>
      </c>
      <c r="B25" s="245" t="s">
        <v>22</v>
      </c>
      <c r="C25" s="245"/>
      <c r="D25" s="245"/>
      <c r="E25" s="245"/>
      <c r="F25" s="245"/>
      <c r="G25" s="245"/>
      <c r="H25" s="245"/>
      <c r="I25" s="245"/>
      <c r="J25" s="245"/>
      <c r="K25" s="245"/>
      <c r="L25" s="258" t="s">
        <v>349</v>
      </c>
      <c r="M25" s="258"/>
      <c r="N25" s="258"/>
      <c r="O25" s="258"/>
    </row>
    <row r="26" spans="1:18" s="1" customFormat="1" ht="30" customHeight="1" x14ac:dyDescent="0.25">
      <c r="A26" s="2" t="s">
        <v>23</v>
      </c>
    </row>
    <row r="27" spans="1:18" s="1" customFormat="1" ht="30" customHeight="1" x14ac:dyDescent="0.2"/>
    <row r="28" spans="1:18" s="1" customFormat="1" ht="30" customHeight="1" x14ac:dyDescent="0.25">
      <c r="A28" s="220" t="s">
        <v>24</v>
      </c>
      <c r="B28" s="220"/>
      <c r="C28" s="220"/>
      <c r="D28" s="220"/>
      <c r="E28" s="220"/>
      <c r="F28" s="220"/>
      <c r="G28" s="220"/>
      <c r="H28" s="220"/>
      <c r="I28" s="220"/>
      <c r="J28" s="220"/>
      <c r="K28" s="220"/>
      <c r="L28" s="220"/>
      <c r="M28" s="220"/>
      <c r="N28" s="220"/>
      <c r="O28" s="220"/>
    </row>
    <row r="29" spans="1:18" s="1" customFormat="1" ht="30" customHeight="1" x14ac:dyDescent="0.2"/>
    <row r="30" spans="1:18" s="1" customFormat="1" ht="30" customHeight="1" x14ac:dyDescent="0.2">
      <c r="A30" s="140">
        <v>1</v>
      </c>
      <c r="B30" s="241" t="s">
        <v>25</v>
      </c>
      <c r="C30" s="241"/>
      <c r="D30" s="241"/>
      <c r="E30" s="241"/>
      <c r="F30" s="241"/>
      <c r="G30" s="241"/>
      <c r="H30" s="241"/>
      <c r="I30" s="242" t="s">
        <v>26</v>
      </c>
      <c r="J30" s="242"/>
      <c r="K30" s="242"/>
      <c r="L30" s="242" t="s">
        <v>27</v>
      </c>
      <c r="M30" s="242"/>
      <c r="N30" s="242"/>
      <c r="O30" s="242"/>
    </row>
    <row r="31" spans="1:18" s="1" customFormat="1" ht="30" customHeight="1" x14ac:dyDescent="0.2">
      <c r="A31" s="142" t="s">
        <v>4</v>
      </c>
      <c r="B31" s="245" t="s">
        <v>28</v>
      </c>
      <c r="C31" s="245"/>
      <c r="D31" s="245"/>
      <c r="E31" s="245"/>
      <c r="F31" s="245"/>
      <c r="G31" s="245"/>
      <c r="H31" s="245"/>
      <c r="I31" s="255"/>
      <c r="J31" s="255"/>
      <c r="K31" s="255"/>
      <c r="L31" s="237">
        <f>L23</f>
        <v>922</v>
      </c>
      <c r="M31" s="237"/>
      <c r="N31" s="237"/>
      <c r="O31" s="237"/>
    </row>
    <row r="32" spans="1:18" s="1" customFormat="1" ht="30" customHeight="1" x14ac:dyDescent="0.2"/>
    <row r="33" spans="1:15" s="1" customFormat="1" ht="30" customHeight="1" x14ac:dyDescent="0.2">
      <c r="A33" s="142" t="s">
        <v>6</v>
      </c>
      <c r="B33" s="245" t="s">
        <v>29</v>
      </c>
      <c r="C33" s="245"/>
      <c r="D33" s="245"/>
      <c r="E33" s="245"/>
      <c r="F33" s="245"/>
      <c r="G33" s="245"/>
      <c r="H33" s="245"/>
      <c r="I33" s="256">
        <v>0.3</v>
      </c>
      <c r="J33" s="256"/>
      <c r="K33" s="256"/>
      <c r="L33" s="237">
        <f>$L31*I33</f>
        <v>276.59999999999997</v>
      </c>
      <c r="M33" s="237"/>
      <c r="N33" s="237"/>
      <c r="O33" s="237"/>
    </row>
    <row r="34" spans="1:15" s="1" customFormat="1" ht="30" customHeight="1" x14ac:dyDescent="0.2">
      <c r="A34" s="246" t="s">
        <v>30</v>
      </c>
      <c r="B34" s="246"/>
      <c r="C34" s="246"/>
      <c r="D34" s="246"/>
      <c r="E34" s="246"/>
      <c r="F34" s="246"/>
      <c r="G34" s="246"/>
      <c r="H34" s="246"/>
      <c r="I34" s="246"/>
      <c r="J34" s="246"/>
      <c r="K34" s="246"/>
      <c r="L34" s="246"/>
      <c r="M34" s="246"/>
      <c r="N34" s="246"/>
      <c r="O34" s="246"/>
    </row>
    <row r="35" spans="1:15" s="1" customFormat="1" ht="30" customHeight="1" x14ac:dyDescent="0.2">
      <c r="A35" s="3" t="s">
        <v>8</v>
      </c>
      <c r="B35" s="245" t="s">
        <v>31</v>
      </c>
      <c r="C35" s="245"/>
      <c r="D35" s="245"/>
      <c r="E35" s="245"/>
      <c r="F35" s="245"/>
      <c r="G35" s="245"/>
      <c r="H35" s="245"/>
      <c r="I35" s="255"/>
      <c r="J35" s="255"/>
      <c r="K35" s="255"/>
      <c r="L35" s="237">
        <f>$L33*I35</f>
        <v>0</v>
      </c>
      <c r="M35" s="237"/>
      <c r="N35" s="237"/>
      <c r="O35" s="237"/>
    </row>
    <row r="36" spans="1:15" s="1" customFormat="1" ht="30" customHeight="1" x14ac:dyDescent="0.2"/>
    <row r="37" spans="1:15" s="1" customFormat="1" ht="30" customHeight="1" x14ac:dyDescent="0.2">
      <c r="A37" s="3" t="s">
        <v>10</v>
      </c>
      <c r="B37" s="245" t="s">
        <v>32</v>
      </c>
      <c r="C37" s="245"/>
      <c r="D37" s="245"/>
      <c r="E37" s="245"/>
      <c r="F37" s="245"/>
      <c r="G37" s="245"/>
      <c r="H37" s="245"/>
      <c r="I37" s="255"/>
      <c r="J37" s="255"/>
      <c r="K37" s="255"/>
      <c r="L37" s="237">
        <v>0</v>
      </c>
      <c r="M37" s="237"/>
      <c r="N37" s="237"/>
      <c r="O37" s="237"/>
    </row>
    <row r="38" spans="1:15" s="1" customFormat="1" ht="30" customHeight="1" x14ac:dyDescent="0.2"/>
    <row r="39" spans="1:15" s="1" customFormat="1" ht="30" customHeight="1" x14ac:dyDescent="0.2">
      <c r="A39" s="3" t="s">
        <v>33</v>
      </c>
      <c r="B39" s="245" t="s">
        <v>34</v>
      </c>
      <c r="C39" s="245"/>
      <c r="D39" s="245"/>
      <c r="E39" s="245"/>
      <c r="F39" s="245"/>
      <c r="G39" s="245"/>
      <c r="H39" s="245"/>
      <c r="I39" s="255"/>
      <c r="J39" s="255"/>
      <c r="K39" s="255"/>
      <c r="L39" s="237">
        <v>0</v>
      </c>
      <c r="M39" s="237"/>
      <c r="N39" s="237"/>
      <c r="O39" s="237"/>
    </row>
    <row r="40" spans="1:15" s="1" customFormat="1" ht="30" customHeight="1" x14ac:dyDescent="0.2"/>
    <row r="41" spans="1:15" s="1" customFormat="1" ht="30" customHeight="1" x14ac:dyDescent="0.2">
      <c r="A41" s="3" t="s">
        <v>35</v>
      </c>
      <c r="B41" s="245" t="s">
        <v>36</v>
      </c>
      <c r="C41" s="245"/>
      <c r="D41" s="245"/>
      <c r="E41" s="245"/>
      <c r="F41" s="245"/>
      <c r="G41" s="245"/>
      <c r="H41" s="245"/>
      <c r="I41" s="255"/>
      <c r="J41" s="255"/>
      <c r="K41" s="255"/>
      <c r="L41" s="237">
        <v>0</v>
      </c>
      <c r="M41" s="237"/>
      <c r="N41" s="237"/>
      <c r="O41" s="237"/>
    </row>
    <row r="42" spans="1:15" s="1" customFormat="1" ht="30" customHeight="1" x14ac:dyDescent="0.2"/>
    <row r="43" spans="1:15" s="1" customFormat="1" ht="30" customHeight="1" x14ac:dyDescent="0.2">
      <c r="A43" s="3" t="s">
        <v>37</v>
      </c>
      <c r="B43" s="245" t="s">
        <v>38</v>
      </c>
      <c r="C43" s="245"/>
      <c r="D43" s="245"/>
      <c r="E43" s="245"/>
      <c r="F43" s="245"/>
      <c r="G43" s="245"/>
      <c r="H43" s="245"/>
      <c r="I43" s="255"/>
      <c r="J43" s="255"/>
      <c r="K43" s="255"/>
      <c r="L43" s="237">
        <v>0</v>
      </c>
      <c r="M43" s="237"/>
      <c r="N43" s="237"/>
      <c r="O43" s="237"/>
    </row>
    <row r="44" spans="1:15" s="1" customFormat="1" ht="30" customHeight="1" x14ac:dyDescent="0.2"/>
    <row r="45" spans="1:15" s="1" customFormat="1" ht="30" customHeight="1" x14ac:dyDescent="0.2">
      <c r="A45" s="3" t="s">
        <v>39</v>
      </c>
      <c r="B45" s="245" t="s">
        <v>40</v>
      </c>
      <c r="C45" s="245"/>
      <c r="D45" s="245"/>
      <c r="E45" s="245"/>
      <c r="F45" s="245"/>
      <c r="G45" s="245"/>
      <c r="H45" s="245"/>
      <c r="I45" s="255"/>
      <c r="J45" s="255"/>
      <c r="K45" s="255"/>
      <c r="L45" s="237">
        <v>0</v>
      </c>
      <c r="M45" s="237"/>
      <c r="N45" s="237"/>
      <c r="O45" s="237"/>
    </row>
    <row r="46" spans="1:15" s="1" customFormat="1" ht="30" customHeight="1" x14ac:dyDescent="0.2"/>
    <row r="47" spans="1:15" s="1" customFormat="1" ht="30" customHeight="1" x14ac:dyDescent="0.2">
      <c r="B47" s="234" t="s">
        <v>41</v>
      </c>
      <c r="C47" s="234"/>
      <c r="D47" s="234"/>
      <c r="E47" s="234"/>
      <c r="F47" s="234"/>
      <c r="G47" s="234"/>
      <c r="H47" s="234"/>
      <c r="I47" s="255"/>
      <c r="J47" s="255"/>
      <c r="K47" s="255"/>
      <c r="L47" s="235">
        <f>SUM(L31,L33,L35,L37,L39,L41,L43,L45)</f>
        <v>1198.5999999999999</v>
      </c>
      <c r="M47" s="235"/>
      <c r="N47" s="235"/>
      <c r="O47" s="235"/>
    </row>
    <row r="48" spans="1:15" s="1" customFormat="1" ht="30" customHeight="1" x14ac:dyDescent="0.25">
      <c r="A48" s="220" t="s">
        <v>42</v>
      </c>
      <c r="B48" s="220"/>
      <c r="C48" s="220"/>
      <c r="D48" s="220"/>
      <c r="E48" s="220"/>
      <c r="F48" s="220"/>
      <c r="G48" s="220"/>
      <c r="H48" s="220"/>
      <c r="I48" s="220"/>
      <c r="J48" s="220"/>
      <c r="K48" s="220"/>
      <c r="L48" s="220"/>
      <c r="M48" s="220"/>
      <c r="N48" s="220"/>
      <c r="O48" s="220"/>
    </row>
    <row r="49" spans="1:19" s="1" customFormat="1" ht="30" customHeight="1" x14ac:dyDescent="0.2"/>
    <row r="50" spans="1:19" s="1" customFormat="1" ht="30" customHeight="1" x14ac:dyDescent="0.25">
      <c r="A50" s="220" t="s">
        <v>43</v>
      </c>
      <c r="B50" s="220"/>
      <c r="C50" s="220"/>
      <c r="D50" s="220"/>
      <c r="E50" s="220"/>
      <c r="F50" s="220"/>
      <c r="G50" s="220"/>
      <c r="H50" s="220"/>
      <c r="I50" s="220"/>
      <c r="J50" s="220"/>
      <c r="K50" s="220"/>
      <c r="L50" s="220"/>
      <c r="M50" s="220"/>
      <c r="N50" s="220"/>
      <c r="O50" s="220"/>
    </row>
    <row r="51" spans="1:19" s="1" customFormat="1" ht="30" customHeight="1" x14ac:dyDescent="0.2"/>
    <row r="52" spans="1:19" s="1" customFormat="1" ht="30" customHeight="1" x14ac:dyDescent="0.2">
      <c r="A52" s="140">
        <v>2</v>
      </c>
      <c r="B52" s="241" t="s">
        <v>44</v>
      </c>
      <c r="C52" s="241"/>
      <c r="D52" s="241"/>
      <c r="E52" s="241"/>
      <c r="F52" s="241"/>
      <c r="G52" s="241"/>
      <c r="H52" s="241"/>
      <c r="I52" s="241"/>
      <c r="J52" s="241"/>
      <c r="K52" s="242" t="s">
        <v>27</v>
      </c>
      <c r="L52" s="242"/>
      <c r="M52" s="242"/>
      <c r="N52" s="242"/>
      <c r="O52" s="242"/>
    </row>
    <row r="53" spans="1:19" s="1" customFormat="1" ht="30" customHeight="1" x14ac:dyDescent="0.2">
      <c r="A53" s="3" t="s">
        <v>4</v>
      </c>
      <c r="B53" s="240" t="s">
        <v>45</v>
      </c>
      <c r="C53" s="240"/>
      <c r="D53" s="240"/>
      <c r="E53" s="240"/>
      <c r="F53" s="240"/>
      <c r="G53" s="240"/>
      <c r="H53" s="240"/>
      <c r="I53" s="240"/>
      <c r="J53" s="240"/>
      <c r="K53" s="237">
        <f>(2.95)*2*22-(L31*0.06)</f>
        <v>74.480000000000018</v>
      </c>
      <c r="L53" s="237"/>
      <c r="M53" s="237"/>
      <c r="N53" s="237"/>
      <c r="O53" s="237"/>
    </row>
    <row r="54" spans="1:19" s="1" customFormat="1" ht="35.1" customHeight="1" x14ac:dyDescent="0.2">
      <c r="A54" s="230" t="s">
        <v>350</v>
      </c>
      <c r="B54" s="230"/>
      <c r="C54" s="230"/>
      <c r="D54" s="230"/>
      <c r="E54" s="230"/>
      <c r="F54" s="230"/>
      <c r="G54" s="230"/>
      <c r="H54" s="230"/>
      <c r="I54" s="230"/>
      <c r="J54" s="230"/>
      <c r="K54" s="230"/>
      <c r="L54" s="230"/>
      <c r="M54" s="230"/>
      <c r="N54" s="230"/>
      <c r="O54" s="230"/>
    </row>
    <row r="55" spans="1:19" s="1" customFormat="1" ht="30" customHeight="1" x14ac:dyDescent="0.2">
      <c r="A55" s="3" t="s">
        <v>6</v>
      </c>
      <c r="B55" s="240" t="s">
        <v>46</v>
      </c>
      <c r="C55" s="240"/>
      <c r="D55" s="240"/>
      <c r="E55" s="240"/>
      <c r="F55" s="240"/>
      <c r="G55" s="240"/>
      <c r="H55" s="240"/>
      <c r="I55" s="240"/>
      <c r="J55" s="240"/>
      <c r="K55" s="237">
        <f>(22*(15))</f>
        <v>330</v>
      </c>
      <c r="L55" s="237"/>
      <c r="M55" s="237"/>
      <c r="N55" s="237"/>
      <c r="O55" s="237"/>
    </row>
    <row r="56" spans="1:19" s="1" customFormat="1" ht="35.1" customHeight="1" x14ac:dyDescent="0.2">
      <c r="A56" s="230" t="s">
        <v>351</v>
      </c>
      <c r="B56" s="230"/>
      <c r="C56" s="230"/>
      <c r="D56" s="230"/>
      <c r="E56" s="230"/>
      <c r="F56" s="230"/>
      <c r="G56" s="230"/>
      <c r="H56" s="230"/>
      <c r="I56" s="230"/>
      <c r="J56" s="230"/>
      <c r="K56" s="230"/>
      <c r="L56" s="230"/>
      <c r="M56" s="230"/>
      <c r="N56" s="230"/>
      <c r="O56" s="230"/>
    </row>
    <row r="57" spans="1:19" s="1" customFormat="1" ht="30" customHeight="1" x14ac:dyDescent="0.2">
      <c r="A57" s="3" t="s">
        <v>8</v>
      </c>
      <c r="B57" s="240" t="s">
        <v>352</v>
      </c>
      <c r="C57" s="240"/>
      <c r="D57" s="240"/>
      <c r="E57" s="240"/>
      <c r="F57" s="240"/>
      <c r="G57" s="240"/>
      <c r="H57" s="240"/>
      <c r="I57" s="240"/>
      <c r="J57" s="240"/>
      <c r="K57" s="254">
        <v>0</v>
      </c>
      <c r="L57" s="254"/>
      <c r="M57" s="254"/>
      <c r="N57" s="254"/>
      <c r="O57" s="254"/>
      <c r="S57" s="31"/>
    </row>
    <row r="58" spans="1:19" s="1" customFormat="1" ht="30" customHeight="1" x14ac:dyDescent="0.2">
      <c r="A58" s="253" t="s">
        <v>353</v>
      </c>
      <c r="B58" s="253"/>
      <c r="C58" s="253"/>
      <c r="D58" s="253"/>
      <c r="E58" s="253"/>
      <c r="F58" s="253"/>
      <c r="G58" s="253"/>
      <c r="H58" s="253"/>
      <c r="I58" s="253"/>
      <c r="J58" s="253"/>
      <c r="K58" s="253"/>
      <c r="L58" s="253"/>
      <c r="M58" s="253"/>
      <c r="N58" s="253"/>
      <c r="O58" s="253"/>
    </row>
    <row r="59" spans="1:19" s="1" customFormat="1" ht="30" customHeight="1" x14ac:dyDescent="0.2">
      <c r="A59" s="3" t="s">
        <v>10</v>
      </c>
      <c r="B59" s="240" t="s">
        <v>47</v>
      </c>
      <c r="C59" s="240"/>
      <c r="D59" s="240"/>
      <c r="E59" s="240"/>
      <c r="F59" s="240"/>
      <c r="G59" s="240"/>
      <c r="H59" s="240"/>
      <c r="I59" s="240"/>
      <c r="J59" s="240"/>
      <c r="K59" s="237">
        <f>(0*12*0.02)/12</f>
        <v>0</v>
      </c>
      <c r="L59" s="237"/>
      <c r="M59" s="237"/>
      <c r="N59" s="237"/>
      <c r="O59" s="237"/>
    </row>
    <row r="60" spans="1:19" s="1" customFormat="1" ht="30" customHeight="1" x14ac:dyDescent="0.2">
      <c r="A60" s="252" t="s">
        <v>353</v>
      </c>
      <c r="B60" s="252"/>
      <c r="C60" s="252"/>
      <c r="D60" s="252"/>
      <c r="E60" s="252"/>
      <c r="F60" s="252"/>
      <c r="G60" s="252"/>
      <c r="H60" s="252"/>
      <c r="I60" s="252"/>
      <c r="J60" s="252"/>
      <c r="K60" s="252"/>
      <c r="L60" s="252"/>
      <c r="M60" s="252"/>
      <c r="N60" s="252"/>
      <c r="O60" s="252"/>
    </row>
    <row r="61" spans="1:19" s="1" customFormat="1" ht="30" customHeight="1" x14ac:dyDescent="0.2">
      <c r="A61" s="3" t="s">
        <v>33</v>
      </c>
      <c r="B61" s="240" t="s">
        <v>178</v>
      </c>
      <c r="C61" s="240"/>
      <c r="D61" s="240"/>
      <c r="E61" s="240"/>
      <c r="F61" s="240"/>
      <c r="G61" s="240"/>
      <c r="H61" s="240"/>
      <c r="I61" s="240"/>
      <c r="J61" s="240"/>
      <c r="K61" s="237">
        <f>((91.62/12))-((91.62/12)*10%)</f>
        <v>6.8715000000000011</v>
      </c>
      <c r="L61" s="237">
        <f>((60.29/12))-((60/12)*10%)</f>
        <v>4.5241666666666669</v>
      </c>
      <c r="M61" s="237">
        <f>((60.29/12))-((60/12)*10%)</f>
        <v>4.5241666666666669</v>
      </c>
      <c r="N61" s="237">
        <f>((60.29/12))-((60/12)*10%)</f>
        <v>4.5241666666666669</v>
      </c>
      <c r="O61" s="237">
        <f>((60.29/12))-((60/12)*10%)</f>
        <v>4.5241666666666669</v>
      </c>
    </row>
    <row r="62" spans="1:19" s="1" customFormat="1" ht="30" customHeight="1" x14ac:dyDescent="0.2">
      <c r="A62" s="246" t="s">
        <v>354</v>
      </c>
      <c r="B62" s="246"/>
      <c r="C62" s="246"/>
      <c r="D62" s="246"/>
      <c r="E62" s="246"/>
      <c r="F62" s="246"/>
      <c r="G62" s="246"/>
      <c r="H62" s="246"/>
      <c r="I62" s="246"/>
      <c r="J62" s="246"/>
      <c r="K62" s="246"/>
      <c r="L62" s="246"/>
      <c r="M62" s="246"/>
      <c r="N62" s="246"/>
      <c r="O62" s="246"/>
    </row>
    <row r="63" spans="1:19" s="1" customFormat="1" ht="30" customHeight="1" x14ac:dyDescent="0.2">
      <c r="A63" s="4" t="s">
        <v>35</v>
      </c>
      <c r="B63" s="251" t="s">
        <v>177</v>
      </c>
      <c r="C63" s="251"/>
      <c r="D63" s="251"/>
      <c r="E63" s="251"/>
      <c r="F63" s="251"/>
      <c r="G63" s="251"/>
      <c r="H63" s="251"/>
      <c r="I63" s="251"/>
      <c r="J63" s="251"/>
      <c r="K63" s="237">
        <f>0*((8.07+3.25))</f>
        <v>0</v>
      </c>
      <c r="L63" s="237">
        <f t="shared" ref="L63:O63" si="0">((7.4+2.98))-0.5</f>
        <v>9.8800000000000008</v>
      </c>
      <c r="M63" s="237">
        <f t="shared" si="0"/>
        <v>9.8800000000000008</v>
      </c>
      <c r="N63" s="237">
        <f t="shared" si="0"/>
        <v>9.8800000000000008</v>
      </c>
      <c r="O63" s="237">
        <f t="shared" si="0"/>
        <v>9.8800000000000008</v>
      </c>
    </row>
    <row r="64" spans="1:19" s="1" customFormat="1" ht="30" customHeight="1" x14ac:dyDescent="0.2">
      <c r="A64" s="252" t="s">
        <v>353</v>
      </c>
      <c r="B64" s="252"/>
      <c r="C64" s="252"/>
      <c r="D64" s="252"/>
      <c r="E64" s="252"/>
      <c r="F64" s="252"/>
      <c r="G64" s="252"/>
      <c r="H64" s="252"/>
      <c r="I64" s="252"/>
      <c r="J64" s="252"/>
      <c r="K64" s="252"/>
      <c r="L64" s="252"/>
      <c r="M64" s="252"/>
      <c r="N64" s="252"/>
      <c r="O64" s="252"/>
    </row>
    <row r="65" spans="1:15" s="1" customFormat="1" ht="30" customHeight="1" x14ac:dyDescent="0.2">
      <c r="A65" s="4" t="s">
        <v>37</v>
      </c>
      <c r="B65" s="245" t="s">
        <v>179</v>
      </c>
      <c r="C65" s="245"/>
      <c r="D65" s="245"/>
      <c r="E65" s="245"/>
      <c r="F65" s="245"/>
      <c r="G65" s="245"/>
      <c r="H65" s="245"/>
      <c r="I65" s="245"/>
      <c r="J65" s="245"/>
      <c r="K65" s="237"/>
      <c r="L65" s="237"/>
      <c r="M65" s="237"/>
      <c r="N65" s="237"/>
      <c r="O65" s="237"/>
    </row>
    <row r="66" spans="1:15" s="1" customFormat="1" ht="30" customHeight="1" x14ac:dyDescent="0.2">
      <c r="A66" s="248"/>
      <c r="B66" s="248"/>
      <c r="C66" s="248"/>
      <c r="D66" s="248"/>
      <c r="E66" s="248"/>
      <c r="F66" s="248"/>
      <c r="G66" s="248"/>
      <c r="H66" s="248"/>
      <c r="I66" s="248"/>
      <c r="J66" s="248"/>
      <c r="K66" s="248"/>
      <c r="L66" s="248"/>
      <c r="M66" s="248"/>
      <c r="N66" s="248"/>
      <c r="O66" s="248"/>
    </row>
    <row r="67" spans="1:15" s="1" customFormat="1" ht="30" customHeight="1" x14ac:dyDescent="0.2">
      <c r="B67" s="234" t="s">
        <v>48</v>
      </c>
      <c r="C67" s="234"/>
      <c r="D67" s="234"/>
      <c r="E67" s="234"/>
      <c r="F67" s="234"/>
      <c r="G67" s="234"/>
      <c r="H67" s="234"/>
      <c r="I67" s="234"/>
      <c r="J67" s="234"/>
      <c r="K67" s="235">
        <f>SUM(K53,K55,K57,K59,K61,K63,K65)</f>
        <v>411.35150000000004</v>
      </c>
      <c r="L67" s="235"/>
      <c r="M67" s="235"/>
      <c r="N67" s="235"/>
      <c r="O67" s="235"/>
    </row>
    <row r="68" spans="1:15" s="1" customFormat="1" ht="30" customHeight="1" x14ac:dyDescent="0.2"/>
    <row r="69" spans="1:15" s="1" customFormat="1" ht="30" customHeight="1" x14ac:dyDescent="0.25">
      <c r="A69" s="220" t="s">
        <v>49</v>
      </c>
      <c r="B69" s="220"/>
      <c r="C69" s="220"/>
      <c r="D69" s="220"/>
      <c r="E69" s="220"/>
      <c r="F69" s="220"/>
      <c r="G69" s="220"/>
      <c r="H69" s="220"/>
      <c r="I69" s="220"/>
      <c r="J69" s="220"/>
      <c r="K69" s="220"/>
      <c r="L69" s="220"/>
      <c r="M69" s="220"/>
      <c r="N69" s="220"/>
      <c r="O69" s="220"/>
    </row>
    <row r="70" spans="1:15" s="1" customFormat="1" ht="30" customHeight="1" x14ac:dyDescent="0.2"/>
    <row r="71" spans="1:15" s="1" customFormat="1" ht="30" customHeight="1" x14ac:dyDescent="0.2">
      <c r="A71" s="140">
        <v>3</v>
      </c>
      <c r="B71" s="241" t="s">
        <v>50</v>
      </c>
      <c r="C71" s="241"/>
      <c r="D71" s="241"/>
      <c r="E71" s="241"/>
      <c r="F71" s="241"/>
      <c r="G71" s="241"/>
      <c r="H71" s="241"/>
      <c r="I71" s="241"/>
      <c r="J71" s="241"/>
      <c r="K71" s="242" t="s">
        <v>27</v>
      </c>
      <c r="L71" s="242"/>
      <c r="M71" s="242"/>
      <c r="N71" s="242"/>
      <c r="O71" s="242"/>
    </row>
    <row r="72" spans="1:15" s="1" customFormat="1" ht="30" customHeight="1" x14ac:dyDescent="0.2">
      <c r="A72" s="3" t="s">
        <v>4</v>
      </c>
      <c r="B72" s="240" t="s">
        <v>238</v>
      </c>
      <c r="C72" s="246"/>
      <c r="D72" s="246"/>
      <c r="E72" s="246"/>
      <c r="F72" s="246"/>
      <c r="G72" s="246"/>
      <c r="H72" s="246"/>
      <c r="I72" s="246"/>
      <c r="J72" s="250"/>
      <c r="K72" s="237">
        <f>Uniformes!$H$10</f>
        <v>40.060166666666674</v>
      </c>
      <c r="L72" s="237">
        <f>(37.11*2/6)+(32*2/6)+(5.5*1/10)+(4.04*1/6)+(6.55*2/2)+(30.05*1/6)+(25.48*1/6)</f>
        <v>40.065000000000005</v>
      </c>
      <c r="M72" s="237">
        <f>(37.11*2/6)+(32*2/6)+(5.5*1/10)+(4.04*1/6)+(6.55*2/2)+(30.05*1/6)+(25.48*1/6)</f>
        <v>40.065000000000005</v>
      </c>
      <c r="N72" s="237">
        <f>(37.11*2/6)+(32*2/6)+(5.5*1/10)+(4.04*1/6)+(6.55*2/2)+(30.05*1/6)+(25.48*1/6)</f>
        <v>40.065000000000005</v>
      </c>
      <c r="O72" s="237">
        <f>(37.11*2/6)+(32*2/6)+(5.5*1/10)+(4.04*1/6)+(6.55*2/2)+(30.05*1/6)+(25.48*1/6)</f>
        <v>40.065000000000005</v>
      </c>
    </row>
    <row r="73" spans="1:15" s="1" customFormat="1" ht="30" customHeight="1" x14ac:dyDescent="0.2">
      <c r="A73" s="230" t="s">
        <v>309</v>
      </c>
      <c r="B73" s="230"/>
      <c r="C73" s="230"/>
      <c r="D73" s="230"/>
      <c r="E73" s="230"/>
      <c r="F73" s="230"/>
      <c r="G73" s="230"/>
      <c r="H73" s="230"/>
      <c r="I73" s="230"/>
      <c r="J73" s="230"/>
      <c r="K73" s="230"/>
      <c r="L73" s="230"/>
      <c r="M73" s="230"/>
      <c r="N73" s="230"/>
      <c r="O73" s="230"/>
    </row>
    <row r="74" spans="1:15" s="1" customFormat="1" ht="30" customHeight="1" x14ac:dyDescent="0.2">
      <c r="A74" s="142" t="s">
        <v>6</v>
      </c>
      <c r="B74" s="245" t="s">
        <v>258</v>
      </c>
      <c r="C74" s="245"/>
      <c r="D74" s="245"/>
      <c r="E74" s="245"/>
      <c r="F74" s="245"/>
      <c r="G74" s="245"/>
      <c r="H74" s="245"/>
      <c r="I74" s="245"/>
      <c r="J74" s="245"/>
      <c r="K74" s="237">
        <f>('Materiais-Limpeza'!G41)/25</f>
        <v>219.65119999999999</v>
      </c>
      <c r="L74" s="237"/>
      <c r="M74" s="237"/>
      <c r="N74" s="237"/>
      <c r="O74" s="237"/>
    </row>
    <row r="75" spans="1:15" s="1" customFormat="1" ht="77.25" customHeight="1" x14ac:dyDescent="0.2">
      <c r="A75" s="230" t="s">
        <v>263</v>
      </c>
      <c r="B75" s="230"/>
      <c r="C75" s="230"/>
      <c r="D75" s="230"/>
      <c r="E75" s="230"/>
      <c r="F75" s="230"/>
      <c r="G75" s="230"/>
      <c r="H75" s="230"/>
      <c r="I75" s="230"/>
      <c r="J75" s="230"/>
      <c r="K75" s="230"/>
      <c r="L75" s="230"/>
      <c r="M75" s="230"/>
      <c r="N75" s="230"/>
      <c r="O75" s="230"/>
    </row>
    <row r="76" spans="1:15" s="1" customFormat="1" ht="30" customHeight="1" x14ac:dyDescent="0.2">
      <c r="A76" s="142" t="s">
        <v>8</v>
      </c>
      <c r="B76" s="245" t="s">
        <v>259</v>
      </c>
      <c r="C76" s="245"/>
      <c r="D76" s="245"/>
      <c r="E76" s="245"/>
      <c r="F76" s="245"/>
      <c r="G76" s="245"/>
      <c r="H76" s="245"/>
      <c r="I76" s="245"/>
      <c r="J76" s="245"/>
      <c r="K76" s="237">
        <f>('Equipamentos-Ferramentas'!G56)/25</f>
        <v>110.19830399999996</v>
      </c>
      <c r="L76" s="237"/>
      <c r="M76" s="237"/>
      <c r="N76" s="237"/>
      <c r="O76" s="237"/>
    </row>
    <row r="77" spans="1:15" s="1" customFormat="1" ht="62.25" customHeight="1" x14ac:dyDescent="0.2">
      <c r="A77" s="230" t="s">
        <v>184</v>
      </c>
      <c r="B77" s="230"/>
      <c r="C77" s="230"/>
      <c r="D77" s="230"/>
      <c r="E77" s="230"/>
      <c r="F77" s="230"/>
      <c r="G77" s="230"/>
      <c r="H77" s="230"/>
      <c r="I77" s="230"/>
      <c r="J77" s="230"/>
      <c r="K77" s="230"/>
      <c r="L77" s="230"/>
      <c r="M77" s="230"/>
      <c r="N77" s="230"/>
      <c r="O77" s="230"/>
    </row>
    <row r="78" spans="1:15" s="1" customFormat="1" ht="46.5" customHeight="1" x14ac:dyDescent="0.2">
      <c r="A78" s="142" t="s">
        <v>10</v>
      </c>
      <c r="B78" s="230" t="s">
        <v>267</v>
      </c>
      <c r="C78" s="230"/>
      <c r="D78" s="230"/>
      <c r="E78" s="230"/>
      <c r="F78" s="230"/>
      <c r="G78" s="230"/>
      <c r="H78" s="230"/>
      <c r="I78" s="230"/>
      <c r="J78" s="230"/>
      <c r="K78" s="237">
        <f>(EPIs!E21)/25</f>
        <v>53.180233333333348</v>
      </c>
      <c r="L78" s="237"/>
      <c r="M78" s="237"/>
      <c r="N78" s="237"/>
      <c r="O78" s="237"/>
    </row>
    <row r="79" spans="1:15" s="1" customFormat="1" ht="30" customHeight="1" x14ac:dyDescent="0.2">
      <c r="A79" s="229"/>
      <c r="B79" s="229"/>
      <c r="C79" s="229"/>
      <c r="D79" s="229"/>
      <c r="E79" s="229"/>
      <c r="F79" s="229"/>
      <c r="G79" s="229"/>
      <c r="H79" s="229"/>
      <c r="I79" s="229"/>
      <c r="J79" s="229"/>
      <c r="K79" s="229"/>
      <c r="L79" s="229"/>
      <c r="M79" s="229"/>
      <c r="N79" s="229"/>
      <c r="O79" s="229"/>
    </row>
    <row r="80" spans="1:15" s="1" customFormat="1" ht="30" customHeight="1" x14ac:dyDescent="0.2">
      <c r="B80" s="234" t="s">
        <v>51</v>
      </c>
      <c r="C80" s="234"/>
      <c r="D80" s="234"/>
      <c r="E80" s="234"/>
      <c r="F80" s="234"/>
      <c r="G80" s="234"/>
      <c r="H80" s="234"/>
      <c r="I80" s="234"/>
      <c r="J80" s="234"/>
      <c r="K80" s="235">
        <f>SUM(K72,K74,K76,K78)</f>
        <v>423.08990399999993</v>
      </c>
      <c r="L80" s="235"/>
      <c r="M80" s="235"/>
      <c r="N80" s="235"/>
      <c r="O80" s="235"/>
    </row>
    <row r="81" spans="1:15" s="1" customFormat="1" ht="30" customHeight="1" x14ac:dyDescent="0.2"/>
    <row r="82" spans="1:15" s="1" customFormat="1" ht="30" customHeight="1" x14ac:dyDescent="0.25">
      <c r="A82" s="220" t="s">
        <v>52</v>
      </c>
      <c r="B82" s="220"/>
      <c r="C82" s="220"/>
      <c r="D82" s="220"/>
      <c r="E82" s="220"/>
      <c r="F82" s="220"/>
      <c r="G82" s="220"/>
      <c r="H82" s="220"/>
      <c r="I82" s="220"/>
      <c r="J82" s="220"/>
      <c r="K82" s="220"/>
      <c r="L82" s="220"/>
      <c r="M82" s="220"/>
      <c r="N82" s="220"/>
      <c r="O82" s="220"/>
    </row>
    <row r="83" spans="1:15" s="1" customFormat="1" ht="30" customHeight="1" x14ac:dyDescent="0.2"/>
    <row r="84" spans="1:15" s="1" customFormat="1" ht="30" customHeight="1" x14ac:dyDescent="0.25">
      <c r="A84" s="220" t="s">
        <v>53</v>
      </c>
      <c r="B84" s="220"/>
      <c r="C84" s="220"/>
      <c r="D84" s="220"/>
      <c r="E84" s="220"/>
      <c r="F84" s="220"/>
      <c r="G84" s="220"/>
      <c r="H84" s="220"/>
      <c r="I84" s="220"/>
      <c r="J84" s="220"/>
      <c r="K84" s="220"/>
      <c r="L84" s="220"/>
      <c r="M84" s="220"/>
      <c r="N84" s="220"/>
      <c r="O84" s="220"/>
    </row>
    <row r="85" spans="1:15" s="1" customFormat="1" ht="30" customHeight="1" x14ac:dyDescent="0.2"/>
    <row r="86" spans="1:15" s="1" customFormat="1" ht="30" customHeight="1" x14ac:dyDescent="0.2">
      <c r="A86" s="236" t="s">
        <v>54</v>
      </c>
      <c r="B86" s="236"/>
      <c r="C86" s="236"/>
      <c r="D86" s="236"/>
      <c r="E86" s="236"/>
      <c r="F86" s="236"/>
      <c r="G86" s="236"/>
      <c r="I86" s="236" t="s">
        <v>180</v>
      </c>
      <c r="J86" s="236"/>
      <c r="K86" s="236"/>
      <c r="L86" s="236"/>
      <c r="M86" s="236"/>
      <c r="N86" s="236"/>
      <c r="O86" s="236"/>
    </row>
    <row r="87" spans="1:15" s="1" customFormat="1" ht="30" customHeight="1" x14ac:dyDescent="0.2">
      <c r="A87" s="141" t="s">
        <v>55</v>
      </c>
      <c r="B87" s="224" t="s">
        <v>56</v>
      </c>
      <c r="C87" s="224"/>
      <c r="D87" s="224"/>
      <c r="E87" s="141" t="s">
        <v>57</v>
      </c>
      <c r="F87" s="249" t="s">
        <v>27</v>
      </c>
      <c r="G87" s="249"/>
      <c r="I87" s="141" t="s">
        <v>55</v>
      </c>
      <c r="J87" s="224" t="s">
        <v>56</v>
      </c>
      <c r="K87" s="224"/>
      <c r="L87" s="224"/>
      <c r="M87" s="141" t="s">
        <v>57</v>
      </c>
      <c r="N87" s="249" t="s">
        <v>27</v>
      </c>
      <c r="O87" s="249"/>
    </row>
    <row r="88" spans="1:15" s="1" customFormat="1" ht="30" customHeight="1" x14ac:dyDescent="0.2">
      <c r="A88" s="142" t="s">
        <v>4</v>
      </c>
      <c r="B88" s="245" t="s">
        <v>58</v>
      </c>
      <c r="C88" s="245"/>
      <c r="D88" s="245"/>
      <c r="E88" s="5">
        <v>0.2</v>
      </c>
      <c r="F88" s="237">
        <f>L47*E88</f>
        <v>239.72</v>
      </c>
      <c r="G88" s="237"/>
      <c r="I88" s="142" t="s">
        <v>4</v>
      </c>
      <c r="J88" s="245" t="s">
        <v>58</v>
      </c>
      <c r="K88" s="245"/>
      <c r="L88" s="245"/>
      <c r="M88" s="5">
        <v>0.2</v>
      </c>
      <c r="N88" s="237">
        <f>L47*M88</f>
        <v>239.72</v>
      </c>
      <c r="O88" s="237"/>
    </row>
    <row r="89" spans="1:15" s="1" customFormat="1" ht="30" customHeight="1" x14ac:dyDescent="0.2">
      <c r="A89" s="230" t="s">
        <v>59</v>
      </c>
      <c r="B89" s="230"/>
      <c r="C89" s="230"/>
      <c r="D89" s="230"/>
      <c r="E89" s="230"/>
      <c r="F89" s="230"/>
      <c r="G89" s="230"/>
      <c r="I89" s="230" t="s">
        <v>59</v>
      </c>
      <c r="J89" s="230"/>
      <c r="K89" s="230"/>
      <c r="L89" s="230"/>
      <c r="M89" s="230"/>
      <c r="N89" s="230"/>
      <c r="O89" s="230"/>
    </row>
    <row r="90" spans="1:15" s="1" customFormat="1" ht="30" customHeight="1" x14ac:dyDescent="0.2">
      <c r="A90" s="142" t="s">
        <v>6</v>
      </c>
      <c r="B90" s="245" t="s">
        <v>60</v>
      </c>
      <c r="C90" s="245"/>
      <c r="D90" s="245"/>
      <c r="E90" s="5">
        <v>1.4999999999999999E-2</v>
      </c>
      <c r="F90" s="237">
        <f>L47*E90</f>
        <v>17.978999999999999</v>
      </c>
      <c r="G90" s="237"/>
      <c r="I90" s="142" t="s">
        <v>6</v>
      </c>
      <c r="J90" s="245" t="s">
        <v>60</v>
      </c>
      <c r="K90" s="245"/>
      <c r="L90" s="245"/>
      <c r="M90" s="5">
        <v>0</v>
      </c>
      <c r="N90" s="237">
        <f>L47*M90</f>
        <v>0</v>
      </c>
      <c r="O90" s="237"/>
    </row>
    <row r="91" spans="1:15" s="1" customFormat="1" ht="30" customHeight="1" x14ac:dyDescent="0.2">
      <c r="A91" s="230" t="s">
        <v>61</v>
      </c>
      <c r="B91" s="230"/>
      <c r="C91" s="230"/>
      <c r="D91" s="230"/>
      <c r="E91" s="230"/>
      <c r="F91" s="230"/>
      <c r="G91" s="230"/>
      <c r="I91" s="230" t="s">
        <v>61</v>
      </c>
      <c r="J91" s="230"/>
      <c r="K91" s="230"/>
      <c r="L91" s="230"/>
      <c r="M91" s="230"/>
      <c r="N91" s="230"/>
      <c r="O91" s="230"/>
    </row>
    <row r="92" spans="1:15" s="1" customFormat="1" ht="30" customHeight="1" x14ac:dyDescent="0.2">
      <c r="A92" s="142" t="s">
        <v>8</v>
      </c>
      <c r="B92" s="245" t="s">
        <v>62</v>
      </c>
      <c r="C92" s="245"/>
      <c r="D92" s="245"/>
      <c r="E92" s="5">
        <v>0.01</v>
      </c>
      <c r="F92" s="237">
        <f>L47*E92</f>
        <v>11.985999999999999</v>
      </c>
      <c r="G92" s="237"/>
      <c r="I92" s="142" t="s">
        <v>8</v>
      </c>
      <c r="J92" s="245" t="s">
        <v>62</v>
      </c>
      <c r="K92" s="245"/>
      <c r="L92" s="245"/>
      <c r="M92" s="5">
        <v>0</v>
      </c>
      <c r="N92" s="237">
        <f>L47*M92</f>
        <v>0</v>
      </c>
      <c r="O92" s="237"/>
    </row>
    <row r="93" spans="1:15" s="1" customFormat="1" ht="30" customHeight="1" x14ac:dyDescent="0.2">
      <c r="A93" s="230" t="s">
        <v>63</v>
      </c>
      <c r="B93" s="230"/>
      <c r="C93" s="230"/>
      <c r="D93" s="230"/>
      <c r="E93" s="230"/>
      <c r="F93" s="230"/>
      <c r="G93" s="230"/>
      <c r="I93" s="230" t="s">
        <v>63</v>
      </c>
      <c r="J93" s="230"/>
      <c r="K93" s="230"/>
      <c r="L93" s="230"/>
      <c r="M93" s="230"/>
      <c r="N93" s="230"/>
      <c r="O93" s="230"/>
    </row>
    <row r="94" spans="1:15" s="1" customFormat="1" ht="30" customHeight="1" x14ac:dyDescent="0.2">
      <c r="A94" s="142" t="s">
        <v>10</v>
      </c>
      <c r="B94" s="245" t="s">
        <v>64</v>
      </c>
      <c r="C94" s="245"/>
      <c r="D94" s="245"/>
      <c r="E94" s="5">
        <v>2E-3</v>
      </c>
      <c r="F94" s="237">
        <f>L47*E94</f>
        <v>2.3971999999999998</v>
      </c>
      <c r="G94" s="237"/>
      <c r="I94" s="142" t="s">
        <v>10</v>
      </c>
      <c r="J94" s="245" t="s">
        <v>64</v>
      </c>
      <c r="K94" s="245"/>
      <c r="L94" s="245"/>
      <c r="M94" s="5">
        <v>0</v>
      </c>
      <c r="N94" s="237">
        <f>L47*M94</f>
        <v>0</v>
      </c>
      <c r="O94" s="237"/>
    </row>
    <row r="95" spans="1:15" s="1" customFormat="1" ht="30" customHeight="1" x14ac:dyDescent="0.2">
      <c r="A95" s="230" t="s">
        <v>65</v>
      </c>
      <c r="B95" s="230"/>
      <c r="C95" s="230"/>
      <c r="D95" s="230"/>
      <c r="E95" s="230"/>
      <c r="F95" s="230"/>
      <c r="G95" s="230"/>
      <c r="I95" s="230" t="s">
        <v>65</v>
      </c>
      <c r="J95" s="230"/>
      <c r="K95" s="230"/>
      <c r="L95" s="230"/>
      <c r="M95" s="230"/>
      <c r="N95" s="230"/>
      <c r="O95" s="230"/>
    </row>
    <row r="96" spans="1:15" s="1" customFormat="1" ht="30" customHeight="1" x14ac:dyDescent="0.2">
      <c r="A96" s="142" t="s">
        <v>33</v>
      </c>
      <c r="B96" s="245" t="s">
        <v>66</v>
      </c>
      <c r="C96" s="245"/>
      <c r="D96" s="245"/>
      <c r="E96" s="5">
        <v>2.5000000000000001E-2</v>
      </c>
      <c r="F96" s="237">
        <f>L47*E96</f>
        <v>29.965</v>
      </c>
      <c r="G96" s="237"/>
      <c r="I96" s="142" t="s">
        <v>33</v>
      </c>
      <c r="J96" s="245" t="s">
        <v>66</v>
      </c>
      <c r="K96" s="245"/>
      <c r="L96" s="245"/>
      <c r="M96" s="5">
        <v>0</v>
      </c>
      <c r="N96" s="237">
        <f>L47*M96</f>
        <v>0</v>
      </c>
      <c r="O96" s="237"/>
    </row>
    <row r="97" spans="1:15" s="1" customFormat="1" ht="30" customHeight="1" x14ac:dyDescent="0.2">
      <c r="A97" s="230" t="s">
        <v>67</v>
      </c>
      <c r="B97" s="230"/>
      <c r="C97" s="230"/>
      <c r="D97" s="230"/>
      <c r="E97" s="230"/>
      <c r="F97" s="230"/>
      <c r="G97" s="230"/>
      <c r="I97" s="230" t="s">
        <v>67</v>
      </c>
      <c r="J97" s="230"/>
      <c r="K97" s="230"/>
      <c r="L97" s="230"/>
      <c r="M97" s="230"/>
      <c r="N97" s="230"/>
      <c r="O97" s="230"/>
    </row>
    <row r="98" spans="1:15" s="1" customFormat="1" ht="30" customHeight="1" x14ac:dyDescent="0.2">
      <c r="A98" s="142" t="s">
        <v>35</v>
      </c>
      <c r="B98" s="245" t="s">
        <v>68</v>
      </c>
      <c r="C98" s="245"/>
      <c r="D98" s="245"/>
      <c r="E98" s="5">
        <v>0.08</v>
      </c>
      <c r="F98" s="237">
        <f>L47*E98</f>
        <v>95.887999999999991</v>
      </c>
      <c r="G98" s="237"/>
      <c r="I98" s="142" t="s">
        <v>35</v>
      </c>
      <c r="J98" s="245" t="s">
        <v>68</v>
      </c>
      <c r="K98" s="245"/>
      <c r="L98" s="245"/>
      <c r="M98" s="5">
        <v>0.08</v>
      </c>
      <c r="N98" s="237">
        <f>L47*M98</f>
        <v>95.887999999999991</v>
      </c>
      <c r="O98" s="237"/>
    </row>
    <row r="99" spans="1:15" s="1" customFormat="1" ht="30" customHeight="1" x14ac:dyDescent="0.2">
      <c r="A99" s="229" t="s">
        <v>69</v>
      </c>
      <c r="B99" s="229"/>
      <c r="C99" s="229"/>
      <c r="D99" s="229"/>
      <c r="E99" s="229"/>
      <c r="F99" s="229"/>
      <c r="G99" s="229"/>
      <c r="I99" s="229" t="s">
        <v>69</v>
      </c>
      <c r="J99" s="229"/>
      <c r="K99" s="229"/>
      <c r="L99" s="229"/>
      <c r="M99" s="229"/>
      <c r="N99" s="229"/>
      <c r="O99" s="229"/>
    </row>
    <row r="100" spans="1:15" s="1" customFormat="1" ht="30" customHeight="1" x14ac:dyDescent="0.2">
      <c r="A100" s="142" t="s">
        <v>37</v>
      </c>
      <c r="B100" s="245" t="s">
        <v>70</v>
      </c>
      <c r="C100" s="245"/>
      <c r="D100" s="245"/>
      <c r="E100" s="5">
        <v>0.03</v>
      </c>
      <c r="F100" s="237">
        <f>L47*E100</f>
        <v>35.957999999999998</v>
      </c>
      <c r="G100" s="237"/>
      <c r="I100" s="142" t="s">
        <v>37</v>
      </c>
      <c r="J100" s="245" t="s">
        <v>70</v>
      </c>
      <c r="K100" s="245"/>
      <c r="L100" s="245"/>
      <c r="M100" s="5">
        <v>0.03</v>
      </c>
      <c r="N100" s="237">
        <f>L47*M100</f>
        <v>35.957999999999998</v>
      </c>
      <c r="O100" s="237"/>
    </row>
    <row r="101" spans="1:15" s="1" customFormat="1" ht="30" customHeight="1" x14ac:dyDescent="0.2">
      <c r="A101" s="230" t="s">
        <v>71</v>
      </c>
      <c r="B101" s="230"/>
      <c r="C101" s="230"/>
      <c r="D101" s="230"/>
      <c r="E101" s="230"/>
      <c r="F101" s="230"/>
      <c r="G101" s="230"/>
      <c r="I101" s="230" t="s">
        <v>71</v>
      </c>
      <c r="J101" s="230"/>
      <c r="K101" s="230"/>
      <c r="L101" s="230"/>
      <c r="M101" s="230"/>
      <c r="N101" s="230"/>
      <c r="O101" s="230"/>
    </row>
    <row r="102" spans="1:15" s="1" customFormat="1" ht="30" customHeight="1" x14ac:dyDescent="0.2">
      <c r="A102" s="142" t="s">
        <v>39</v>
      </c>
      <c r="B102" s="245" t="s">
        <v>72</v>
      </c>
      <c r="C102" s="245"/>
      <c r="D102" s="245"/>
      <c r="E102" s="5">
        <v>6.0000000000000001E-3</v>
      </c>
      <c r="F102" s="237">
        <f>L47*E102</f>
        <v>7.1915999999999993</v>
      </c>
      <c r="G102" s="237"/>
      <c r="I102" s="142" t="s">
        <v>39</v>
      </c>
      <c r="J102" s="245" t="s">
        <v>72</v>
      </c>
      <c r="K102" s="245"/>
      <c r="L102" s="245"/>
      <c r="M102" s="5">
        <v>0</v>
      </c>
      <c r="N102" s="237">
        <f>L47*M102</f>
        <v>0</v>
      </c>
      <c r="O102" s="237"/>
    </row>
    <row r="103" spans="1:15" s="1" customFormat="1" ht="30" customHeight="1" x14ac:dyDescent="0.2">
      <c r="A103" s="229" t="s">
        <v>73</v>
      </c>
      <c r="B103" s="229"/>
      <c r="C103" s="229"/>
      <c r="D103" s="229"/>
      <c r="E103" s="229"/>
      <c r="F103" s="229"/>
      <c r="G103" s="229"/>
      <c r="I103" s="229" t="s">
        <v>73</v>
      </c>
      <c r="J103" s="229"/>
      <c r="K103" s="229"/>
      <c r="L103" s="229"/>
      <c r="M103" s="229"/>
      <c r="N103" s="229"/>
      <c r="O103" s="229"/>
    </row>
    <row r="104" spans="1:15" s="1" customFormat="1" ht="30" customHeight="1" x14ac:dyDescent="0.2">
      <c r="A104" s="30"/>
      <c r="B104" s="234" t="s">
        <v>74</v>
      </c>
      <c r="C104" s="234"/>
      <c r="D104" s="234"/>
      <c r="E104" s="6">
        <f>SUM(E88,E90,E92,E94,E96,E98,E100,E102)</f>
        <v>0.3680000000000001</v>
      </c>
      <c r="F104" s="235">
        <f>SUM(F88,F90,F92,F94,F96,F98,F100,F102)</f>
        <v>441.08479999999997</v>
      </c>
      <c r="G104" s="235"/>
      <c r="I104" s="30"/>
      <c r="J104" s="234" t="s">
        <v>74</v>
      </c>
      <c r="K104" s="234"/>
      <c r="L104" s="234"/>
      <c r="M104" s="6">
        <f>SUM(M88,M90,M92,M94,M96,M98,M100,M102)</f>
        <v>0.31000000000000005</v>
      </c>
      <c r="N104" s="235">
        <f>SUM(N88,N90,N92,N94,N96,N98,N100,N102)</f>
        <v>371.56600000000003</v>
      </c>
      <c r="O104" s="235"/>
    </row>
    <row r="105" spans="1:15" s="1" customFormat="1" ht="30" customHeight="1" x14ac:dyDescent="0.2"/>
    <row r="106" spans="1:15" s="1" customFormat="1" ht="30" customHeight="1" x14ac:dyDescent="0.25">
      <c r="A106" s="220" t="s">
        <v>75</v>
      </c>
      <c r="B106" s="220"/>
      <c r="C106" s="220"/>
      <c r="D106" s="220"/>
      <c r="E106" s="220"/>
      <c r="F106" s="220"/>
      <c r="G106" s="220"/>
      <c r="H106" s="220"/>
      <c r="I106" s="220"/>
      <c r="J106" s="220"/>
      <c r="K106" s="220"/>
      <c r="L106" s="220"/>
      <c r="M106" s="220"/>
      <c r="N106" s="220"/>
      <c r="O106" s="220"/>
    </row>
    <row r="107" spans="1:15" s="1" customFormat="1" ht="30" customHeight="1" x14ac:dyDescent="0.2"/>
    <row r="108" spans="1:15" s="1" customFormat="1" ht="30" customHeight="1" x14ac:dyDescent="0.2">
      <c r="A108" s="140" t="s">
        <v>76</v>
      </c>
      <c r="B108" s="241" t="s">
        <v>77</v>
      </c>
      <c r="C108" s="241"/>
      <c r="D108" s="241"/>
      <c r="E108" s="241"/>
      <c r="F108" s="241"/>
      <c r="G108" s="241"/>
      <c r="H108" s="241"/>
      <c r="I108" s="241"/>
      <c r="J108" s="241"/>
      <c r="K108" s="242" t="s">
        <v>27</v>
      </c>
      <c r="L108" s="242"/>
      <c r="M108" s="242"/>
      <c r="N108" s="242"/>
      <c r="O108" s="242"/>
    </row>
    <row r="109" spans="1:15" s="1" customFormat="1" ht="30" customHeight="1" x14ac:dyDescent="0.2">
      <c r="A109" s="142" t="s">
        <v>4</v>
      </c>
      <c r="B109" s="245" t="s">
        <v>78</v>
      </c>
      <c r="C109" s="245"/>
      <c r="D109" s="245"/>
      <c r="E109" s="245"/>
      <c r="F109" s="245"/>
      <c r="G109" s="245"/>
      <c r="H109" s="245"/>
      <c r="I109" s="245"/>
      <c r="J109" s="245"/>
      <c r="K109" s="237">
        <f>L47/12</f>
        <v>99.883333333333326</v>
      </c>
      <c r="L109" s="237"/>
      <c r="M109" s="237"/>
      <c r="N109" s="237"/>
      <c r="O109" s="237"/>
    </row>
    <row r="110" spans="1:15" s="1" customFormat="1" ht="30" customHeight="1" x14ac:dyDescent="0.2">
      <c r="A110" s="246" t="s">
        <v>79</v>
      </c>
      <c r="B110" s="246"/>
      <c r="C110" s="246"/>
      <c r="D110" s="246"/>
      <c r="E110" s="246"/>
      <c r="F110" s="246"/>
      <c r="G110" s="246"/>
      <c r="H110" s="246"/>
      <c r="I110" s="246"/>
      <c r="J110" s="246"/>
      <c r="K110" s="246"/>
      <c r="L110" s="246"/>
      <c r="M110" s="246"/>
      <c r="N110" s="246"/>
      <c r="O110" s="246"/>
    </row>
    <row r="111" spans="1:15" s="1" customFormat="1" ht="30" customHeight="1" x14ac:dyDescent="0.2">
      <c r="A111" s="142" t="s">
        <v>6</v>
      </c>
      <c r="B111" s="245" t="s">
        <v>80</v>
      </c>
      <c r="C111" s="245"/>
      <c r="D111" s="245"/>
      <c r="E111" s="245"/>
      <c r="F111" s="245"/>
      <c r="G111" s="245"/>
      <c r="H111" s="245"/>
      <c r="I111" s="245"/>
      <c r="J111" s="245"/>
      <c r="K111" s="237">
        <f>(L47/3)/12</f>
        <v>33.294444444444444</v>
      </c>
      <c r="L111" s="237"/>
      <c r="M111" s="237"/>
      <c r="N111" s="237"/>
      <c r="O111" s="237"/>
    </row>
    <row r="112" spans="1:15" s="1" customFormat="1" ht="30" customHeight="1" x14ac:dyDescent="0.2">
      <c r="A112" s="248" t="s">
        <v>81</v>
      </c>
      <c r="B112" s="248"/>
      <c r="C112" s="248"/>
      <c r="D112" s="248"/>
      <c r="E112" s="248"/>
      <c r="F112" s="248"/>
      <c r="G112" s="248"/>
      <c r="H112" s="248"/>
      <c r="I112" s="248"/>
      <c r="J112" s="248"/>
      <c r="K112" s="248"/>
      <c r="L112" s="248"/>
      <c r="M112" s="248"/>
      <c r="N112" s="248"/>
      <c r="O112" s="248"/>
    </row>
    <row r="113" spans="1:15" s="1" customFormat="1" ht="30" customHeight="1" x14ac:dyDescent="0.2">
      <c r="B113" s="234" t="s">
        <v>82</v>
      </c>
      <c r="C113" s="234"/>
      <c r="D113" s="234"/>
      <c r="E113" s="234"/>
      <c r="F113" s="234"/>
      <c r="G113" s="234"/>
      <c r="H113" s="234"/>
      <c r="I113" s="234"/>
      <c r="J113" s="234"/>
      <c r="K113" s="235">
        <f>SUM(K109,K111)</f>
        <v>133.17777777777778</v>
      </c>
      <c r="L113" s="235"/>
      <c r="M113" s="235"/>
      <c r="N113" s="235"/>
      <c r="O113" s="235"/>
    </row>
    <row r="114" spans="1:15" s="1" customFormat="1" ht="30" customHeight="1" x14ac:dyDescent="0.2"/>
    <row r="115" spans="1:15" s="1" customFormat="1" ht="30" customHeight="1" x14ac:dyDescent="0.2">
      <c r="A115" s="236" t="s">
        <v>54</v>
      </c>
      <c r="B115" s="236"/>
      <c r="C115" s="236"/>
      <c r="D115" s="236"/>
      <c r="E115" s="236"/>
      <c r="F115" s="236"/>
      <c r="G115" s="236"/>
      <c r="I115" s="236" t="s">
        <v>180</v>
      </c>
      <c r="J115" s="236"/>
      <c r="K115" s="236"/>
      <c r="L115" s="236"/>
      <c r="M115" s="236"/>
      <c r="N115" s="236"/>
      <c r="O115" s="236"/>
    </row>
    <row r="116" spans="1:15" s="1" customFormat="1" ht="30" customHeight="1" x14ac:dyDescent="0.2">
      <c r="A116" s="142" t="s">
        <v>8</v>
      </c>
      <c r="B116" s="219" t="s">
        <v>83</v>
      </c>
      <c r="C116" s="219"/>
      <c r="D116" s="219"/>
      <c r="E116" s="219"/>
      <c r="F116" s="237">
        <f>K113*E104</f>
        <v>49.009422222222234</v>
      </c>
      <c r="G116" s="237"/>
      <c r="I116" s="142" t="s">
        <v>8</v>
      </c>
      <c r="J116" s="219" t="s">
        <v>83</v>
      </c>
      <c r="K116" s="219"/>
      <c r="L116" s="219"/>
      <c r="M116" s="219"/>
      <c r="N116" s="237">
        <f>K113*M104</f>
        <v>41.285111111111121</v>
      </c>
      <c r="O116" s="237"/>
    </row>
    <row r="117" spans="1:15" s="1" customFormat="1" ht="30" customHeight="1" x14ac:dyDescent="0.2">
      <c r="A117" s="229" t="s">
        <v>84</v>
      </c>
      <c r="B117" s="229"/>
      <c r="C117" s="229"/>
      <c r="D117" s="229"/>
      <c r="E117" s="229"/>
      <c r="F117" s="229"/>
      <c r="G117" s="229"/>
      <c r="I117" s="229" t="s">
        <v>84</v>
      </c>
      <c r="J117" s="229"/>
      <c r="K117" s="229"/>
      <c r="L117" s="229"/>
      <c r="M117" s="229"/>
      <c r="N117" s="229"/>
      <c r="O117" s="229"/>
    </row>
    <row r="118" spans="1:15" s="1" customFormat="1" ht="30" customHeight="1" x14ac:dyDescent="0.2">
      <c r="A118" s="30"/>
      <c r="B118" s="234" t="s">
        <v>74</v>
      </c>
      <c r="C118" s="234"/>
      <c r="D118" s="234"/>
      <c r="E118" s="234"/>
      <c r="F118" s="235">
        <f>K113+F116</f>
        <v>182.18720000000002</v>
      </c>
      <c r="G118" s="235"/>
      <c r="I118" s="30"/>
      <c r="J118" s="234" t="s">
        <v>74</v>
      </c>
      <c r="K118" s="234"/>
      <c r="L118" s="234"/>
      <c r="M118" s="234"/>
      <c r="N118" s="235">
        <f>K113+N116</f>
        <v>174.4628888888889</v>
      </c>
      <c r="O118" s="235"/>
    </row>
    <row r="119" spans="1:15" s="1" customFormat="1" ht="30" customHeight="1" x14ac:dyDescent="0.2"/>
    <row r="120" spans="1:15" s="1" customFormat="1" ht="30" customHeight="1" x14ac:dyDescent="0.25">
      <c r="A120" s="220" t="s">
        <v>85</v>
      </c>
      <c r="B120" s="220"/>
      <c r="C120" s="220"/>
      <c r="D120" s="220"/>
      <c r="E120" s="220"/>
      <c r="F120" s="220"/>
      <c r="G120" s="220"/>
      <c r="H120" s="220"/>
      <c r="I120" s="220"/>
      <c r="J120" s="220"/>
      <c r="K120" s="220"/>
      <c r="L120" s="220"/>
      <c r="M120" s="220"/>
      <c r="N120" s="220"/>
      <c r="O120" s="220"/>
    </row>
    <row r="121" spans="1:15" s="1" customFormat="1" ht="30" customHeight="1" x14ac:dyDescent="0.2"/>
    <row r="122" spans="1:15" s="1" customFormat="1" ht="30" customHeight="1" x14ac:dyDescent="0.2">
      <c r="A122" s="140" t="s">
        <v>86</v>
      </c>
      <c r="B122" s="241" t="s">
        <v>87</v>
      </c>
      <c r="C122" s="241"/>
      <c r="D122" s="241"/>
      <c r="E122" s="241"/>
      <c r="F122" s="241"/>
      <c r="G122" s="241"/>
      <c r="H122" s="241"/>
      <c r="I122" s="241"/>
      <c r="J122" s="241"/>
      <c r="K122" s="242" t="s">
        <v>27</v>
      </c>
      <c r="L122" s="242"/>
      <c r="M122" s="242"/>
      <c r="N122" s="242"/>
      <c r="O122" s="242"/>
    </row>
    <row r="123" spans="1:15" s="1" customFormat="1" ht="30" customHeight="1" x14ac:dyDescent="0.2">
      <c r="A123" s="142" t="s">
        <v>4</v>
      </c>
      <c r="B123" s="245" t="s">
        <v>88</v>
      </c>
      <c r="C123" s="245"/>
      <c r="D123" s="245"/>
      <c r="E123" s="245"/>
      <c r="F123" s="245"/>
      <c r="G123" s="245"/>
      <c r="H123" s="245"/>
      <c r="I123" s="245"/>
      <c r="J123" s="245"/>
      <c r="K123" s="237">
        <f>(((L47+(L47/3))*(4/12))/12)*0.02</f>
        <v>0.88785185185185167</v>
      </c>
      <c r="L123" s="237"/>
      <c r="M123" s="237"/>
      <c r="N123" s="237"/>
      <c r="O123" s="237"/>
    </row>
    <row r="124" spans="1:15" s="1" customFormat="1" ht="30" customHeight="1" x14ac:dyDescent="0.2">
      <c r="A124" s="229" t="s">
        <v>89</v>
      </c>
      <c r="B124" s="229"/>
      <c r="C124" s="229"/>
      <c r="D124" s="229"/>
      <c r="E124" s="229"/>
      <c r="F124" s="229"/>
      <c r="G124" s="229"/>
      <c r="H124" s="229"/>
      <c r="I124" s="229"/>
      <c r="J124" s="229"/>
      <c r="K124" s="229"/>
      <c r="L124" s="229"/>
      <c r="M124" s="229"/>
      <c r="N124" s="229"/>
      <c r="O124" s="229"/>
    </row>
    <row r="125" spans="1:15" s="1" customFormat="1" ht="30" customHeight="1" x14ac:dyDescent="0.2">
      <c r="A125" s="247"/>
      <c r="B125" s="247"/>
      <c r="C125" s="247"/>
      <c r="D125" s="247"/>
      <c r="E125" s="247"/>
      <c r="F125" s="247"/>
      <c r="G125" s="247"/>
      <c r="H125" s="247"/>
      <c r="I125" s="247"/>
      <c r="J125" s="247"/>
      <c r="K125" s="247"/>
      <c r="L125" s="247"/>
      <c r="M125" s="247"/>
      <c r="N125" s="247"/>
      <c r="O125" s="247"/>
    </row>
    <row r="126" spans="1:15" s="1" customFormat="1" ht="30" customHeight="1" x14ac:dyDescent="0.2">
      <c r="A126" s="236" t="s">
        <v>54</v>
      </c>
      <c r="B126" s="236"/>
      <c r="C126" s="236"/>
      <c r="D126" s="236"/>
      <c r="E126" s="236"/>
      <c r="F126" s="236"/>
      <c r="G126" s="236"/>
      <c r="I126" s="236" t="s">
        <v>180</v>
      </c>
      <c r="J126" s="236"/>
      <c r="K126" s="236"/>
      <c r="L126" s="236"/>
      <c r="M126" s="236"/>
      <c r="N126" s="236"/>
      <c r="O126" s="236"/>
    </row>
    <row r="127" spans="1:15" s="1" customFormat="1" ht="30" customHeight="1" x14ac:dyDescent="0.2">
      <c r="A127" s="142" t="s">
        <v>6</v>
      </c>
      <c r="B127" s="219" t="s">
        <v>90</v>
      </c>
      <c r="C127" s="219"/>
      <c r="D127" s="219"/>
      <c r="E127" s="219"/>
      <c r="F127" s="237">
        <f>K123*E104</f>
        <v>0.32672948148148151</v>
      </c>
      <c r="G127" s="237"/>
      <c r="I127" s="142" t="s">
        <v>6</v>
      </c>
      <c r="J127" s="219" t="s">
        <v>90</v>
      </c>
      <c r="K127" s="219"/>
      <c r="L127" s="219"/>
      <c r="M127" s="219"/>
      <c r="N127" s="237">
        <f>K123*M104</f>
        <v>0.27523407407407408</v>
      </c>
      <c r="O127" s="237"/>
    </row>
    <row r="128" spans="1:15" s="1" customFormat="1" ht="30" customHeight="1" x14ac:dyDescent="0.2">
      <c r="A128" s="229" t="s">
        <v>91</v>
      </c>
      <c r="B128" s="229"/>
      <c r="C128" s="229"/>
      <c r="D128" s="229"/>
      <c r="E128" s="229"/>
      <c r="F128" s="229"/>
      <c r="G128" s="229"/>
      <c r="I128" s="229" t="s">
        <v>91</v>
      </c>
      <c r="J128" s="229"/>
      <c r="K128" s="229"/>
      <c r="L128" s="229"/>
      <c r="M128" s="229"/>
      <c r="N128" s="229"/>
      <c r="O128" s="229"/>
    </row>
    <row r="129" spans="1:15" s="1" customFormat="1" ht="59.65" customHeight="1" x14ac:dyDescent="0.2">
      <c r="A129" s="142" t="s">
        <v>92</v>
      </c>
      <c r="B129" s="219" t="s">
        <v>93</v>
      </c>
      <c r="C129" s="219"/>
      <c r="D129" s="219"/>
      <c r="E129" s="219"/>
      <c r="F129" s="237">
        <f>(((L47+K109)*(4/12))*0.02)*E104</f>
        <v>3.1856124444444451</v>
      </c>
      <c r="G129" s="237"/>
      <c r="I129" s="142" t="s">
        <v>92</v>
      </c>
      <c r="J129" s="219" t="s">
        <v>93</v>
      </c>
      <c r="K129" s="219"/>
      <c r="L129" s="219"/>
      <c r="M129" s="219"/>
      <c r="N129" s="237">
        <f>(((L47+K109)*4/12)*0.02)*M104</f>
        <v>2.6835322222222224</v>
      </c>
      <c r="O129" s="237"/>
    </row>
    <row r="130" spans="1:15" s="1" customFormat="1" ht="45" customHeight="1" x14ac:dyDescent="0.2">
      <c r="A130" s="229" t="s">
        <v>94</v>
      </c>
      <c r="B130" s="229"/>
      <c r="C130" s="229"/>
      <c r="D130" s="229"/>
      <c r="E130" s="229"/>
      <c r="F130" s="229"/>
      <c r="G130" s="229"/>
      <c r="I130" s="229" t="s">
        <v>94</v>
      </c>
      <c r="J130" s="229"/>
      <c r="K130" s="229"/>
      <c r="L130" s="229"/>
      <c r="M130" s="229"/>
      <c r="N130" s="229"/>
      <c r="O130" s="229"/>
    </row>
    <row r="131" spans="1:15" s="1" customFormat="1" ht="30" customHeight="1" x14ac:dyDescent="0.2">
      <c r="A131" s="30"/>
      <c r="B131" s="234" t="s">
        <v>74</v>
      </c>
      <c r="C131" s="234"/>
      <c r="D131" s="234"/>
      <c r="E131" s="234"/>
      <c r="F131" s="235">
        <f>SUM(K123,F127,F129)</f>
        <v>4.400193777777778</v>
      </c>
      <c r="G131" s="235"/>
      <c r="I131" s="30"/>
      <c r="J131" s="234" t="s">
        <v>74</v>
      </c>
      <c r="K131" s="234"/>
      <c r="L131" s="234"/>
      <c r="M131" s="234"/>
      <c r="N131" s="235">
        <f>SUM(K123,N127,N129)</f>
        <v>3.8466181481481483</v>
      </c>
      <c r="O131" s="235"/>
    </row>
    <row r="132" spans="1:15" s="1" customFormat="1" ht="30" customHeight="1" x14ac:dyDescent="0.2"/>
    <row r="133" spans="1:15" s="1" customFormat="1" ht="30" customHeight="1" x14ac:dyDescent="0.25">
      <c r="A133" s="220" t="s">
        <v>95</v>
      </c>
      <c r="B133" s="220"/>
      <c r="C133" s="220"/>
      <c r="D133" s="220"/>
      <c r="E133" s="220"/>
      <c r="F133" s="220"/>
      <c r="G133" s="220"/>
      <c r="H133" s="220"/>
      <c r="I133" s="220"/>
      <c r="J133" s="220"/>
      <c r="K133" s="220"/>
      <c r="L133" s="220"/>
      <c r="M133" s="220"/>
      <c r="N133" s="220"/>
      <c r="O133" s="220"/>
    </row>
    <row r="134" spans="1:15" s="1" customFormat="1" ht="30" customHeight="1" x14ac:dyDescent="0.2"/>
    <row r="135" spans="1:15" s="1" customFormat="1" ht="30" customHeight="1" x14ac:dyDescent="0.2">
      <c r="A135" s="140" t="s">
        <v>96</v>
      </c>
      <c r="B135" s="241" t="s">
        <v>97</v>
      </c>
      <c r="C135" s="241"/>
      <c r="D135" s="241"/>
      <c r="E135" s="241"/>
      <c r="F135" s="241"/>
      <c r="G135" s="241"/>
      <c r="H135" s="241"/>
      <c r="I135" s="241"/>
      <c r="J135" s="241"/>
      <c r="K135" s="242" t="s">
        <v>27</v>
      </c>
      <c r="L135" s="242"/>
      <c r="M135" s="242"/>
      <c r="N135" s="242"/>
      <c r="O135" s="242"/>
    </row>
    <row r="136" spans="1:15" s="1" customFormat="1" ht="30" customHeight="1" x14ac:dyDescent="0.2">
      <c r="A136" s="3" t="s">
        <v>4</v>
      </c>
      <c r="B136" s="240" t="s">
        <v>98</v>
      </c>
      <c r="C136" s="240"/>
      <c r="D136" s="240"/>
      <c r="E136" s="240"/>
      <c r="F136" s="240"/>
      <c r="G136" s="240"/>
      <c r="H136" s="240"/>
      <c r="I136" s="240"/>
      <c r="J136" s="240"/>
      <c r="K136" s="237">
        <f>(L47/12)*0.55</f>
        <v>54.935833333333335</v>
      </c>
      <c r="L136" s="237"/>
      <c r="M136" s="237"/>
      <c r="N136" s="237"/>
      <c r="O136" s="237"/>
    </row>
    <row r="137" spans="1:15" s="1" customFormat="1" ht="30" customHeight="1" x14ac:dyDescent="0.2">
      <c r="A137" s="229" t="s">
        <v>99</v>
      </c>
      <c r="B137" s="229"/>
      <c r="C137" s="229"/>
      <c r="D137" s="229"/>
      <c r="E137" s="229"/>
      <c r="F137" s="229"/>
      <c r="G137" s="229"/>
      <c r="H137" s="229"/>
      <c r="I137" s="229"/>
      <c r="J137" s="229"/>
      <c r="K137" s="229"/>
      <c r="L137" s="229"/>
      <c r="M137" s="229"/>
      <c r="N137" s="229"/>
      <c r="O137" s="229"/>
    </row>
    <row r="138" spans="1:15" s="1" customFormat="1" ht="30" customHeight="1" x14ac:dyDescent="0.2">
      <c r="A138" s="3" t="s">
        <v>6</v>
      </c>
      <c r="B138" s="240" t="s">
        <v>100</v>
      </c>
      <c r="C138" s="240"/>
      <c r="D138" s="240"/>
      <c r="E138" s="240"/>
      <c r="F138" s="240"/>
      <c r="G138" s="240"/>
      <c r="H138" s="240"/>
      <c r="I138" s="240"/>
      <c r="J138" s="240"/>
      <c r="K138" s="237">
        <f>K136*E98</f>
        <v>4.3948666666666671</v>
      </c>
      <c r="L138" s="237"/>
      <c r="M138" s="237"/>
      <c r="N138" s="237"/>
      <c r="O138" s="237"/>
    </row>
    <row r="139" spans="1:15" s="1" customFormat="1" ht="30" customHeight="1" x14ac:dyDescent="0.2">
      <c r="A139" s="229" t="s">
        <v>101</v>
      </c>
      <c r="B139" s="229"/>
      <c r="C139" s="229"/>
      <c r="D139" s="229"/>
      <c r="E139" s="229"/>
      <c r="F139" s="229"/>
      <c r="G139" s="229"/>
      <c r="H139" s="229"/>
      <c r="I139" s="229"/>
      <c r="J139" s="229"/>
      <c r="K139" s="229"/>
      <c r="L139" s="229"/>
      <c r="M139" s="229"/>
      <c r="N139" s="229"/>
      <c r="O139" s="229"/>
    </row>
    <row r="140" spans="1:15" s="1" customFormat="1" ht="30" customHeight="1" x14ac:dyDescent="0.2">
      <c r="A140" s="3" t="s">
        <v>8</v>
      </c>
      <c r="B140" s="240" t="s">
        <v>102</v>
      </c>
      <c r="C140" s="240"/>
      <c r="D140" s="240"/>
      <c r="E140" s="240"/>
      <c r="F140" s="240"/>
      <c r="G140" s="240"/>
      <c r="H140" s="240"/>
      <c r="I140" s="240"/>
      <c r="J140" s="240"/>
      <c r="K140" s="237">
        <f>SUM(K141,K143)</f>
        <v>26.369200000000003</v>
      </c>
      <c r="L140" s="237"/>
      <c r="M140" s="237"/>
      <c r="N140" s="237"/>
      <c r="O140" s="237"/>
    </row>
    <row r="141" spans="1:15" s="1" customFormat="1" ht="30" customHeight="1" x14ac:dyDescent="0.2">
      <c r="A141" s="7"/>
      <c r="B141" s="245" t="s">
        <v>103</v>
      </c>
      <c r="C141" s="245"/>
      <c r="D141" s="245"/>
      <c r="E141" s="245"/>
      <c r="F141" s="245"/>
      <c r="G141" s="245"/>
      <c r="H141" s="245"/>
      <c r="I141" s="245"/>
      <c r="J141" s="245"/>
      <c r="K141" s="237">
        <f>((L47*0.4)*E98)*0.55</f>
        <v>21.095360000000003</v>
      </c>
      <c r="L141" s="237"/>
      <c r="M141" s="237"/>
      <c r="N141" s="237"/>
      <c r="O141" s="237"/>
    </row>
    <row r="142" spans="1:15" s="1" customFormat="1" ht="30" customHeight="1" x14ac:dyDescent="0.2">
      <c r="A142" s="139"/>
      <c r="B142" s="230" t="s">
        <v>104</v>
      </c>
      <c r="C142" s="230"/>
      <c r="D142" s="230"/>
      <c r="E142" s="230"/>
      <c r="F142" s="230"/>
      <c r="G142" s="230"/>
      <c r="H142" s="230"/>
      <c r="I142" s="230"/>
      <c r="J142" s="230"/>
      <c r="K142" s="230"/>
      <c r="L142" s="230"/>
      <c r="M142" s="230"/>
      <c r="N142" s="230"/>
      <c r="O142" s="230"/>
    </row>
    <row r="143" spans="1:15" s="1" customFormat="1" ht="30" customHeight="1" x14ac:dyDescent="0.2">
      <c r="A143" s="8"/>
      <c r="B143" s="245" t="s">
        <v>105</v>
      </c>
      <c r="C143" s="245"/>
      <c r="D143" s="245"/>
      <c r="E143" s="245"/>
      <c r="F143" s="245"/>
      <c r="G143" s="245"/>
      <c r="H143" s="245"/>
      <c r="I143" s="245"/>
      <c r="J143" s="245"/>
      <c r="K143" s="237">
        <f>((L47*0.1)*E98)*0.55</f>
        <v>5.2738400000000007</v>
      </c>
      <c r="L143" s="237"/>
      <c r="M143" s="237"/>
      <c r="N143" s="237"/>
      <c r="O143" s="237"/>
    </row>
    <row r="144" spans="1:15" s="1" customFormat="1" ht="30" customHeight="1" x14ac:dyDescent="0.2">
      <c r="A144" s="9"/>
      <c r="B144" s="230" t="s">
        <v>106</v>
      </c>
      <c r="C144" s="230"/>
      <c r="D144" s="230"/>
      <c r="E144" s="230"/>
      <c r="F144" s="230"/>
      <c r="G144" s="230"/>
      <c r="H144" s="230"/>
      <c r="I144" s="230"/>
      <c r="J144" s="230"/>
      <c r="K144" s="230"/>
      <c r="L144" s="230"/>
      <c r="M144" s="230"/>
      <c r="N144" s="230"/>
      <c r="O144" s="230"/>
    </row>
    <row r="145" spans="1:15" s="1" customFormat="1" ht="30" customHeight="1" x14ac:dyDescent="0.2">
      <c r="A145" s="3" t="s">
        <v>10</v>
      </c>
      <c r="B145" s="240" t="s">
        <v>107</v>
      </c>
      <c r="C145" s="240"/>
      <c r="D145" s="240"/>
      <c r="E145" s="240"/>
      <c r="F145" s="240"/>
      <c r="G145" s="240"/>
      <c r="H145" s="240"/>
      <c r="I145" s="240"/>
      <c r="J145" s="240"/>
      <c r="K145" s="237">
        <f>(((L47/30)/12)*7)*0.05</f>
        <v>1.1653055555555556</v>
      </c>
      <c r="L145" s="237"/>
      <c r="M145" s="237"/>
      <c r="N145" s="237"/>
      <c r="O145" s="237"/>
    </row>
    <row r="146" spans="1:15" s="1" customFormat="1" ht="30" customHeight="1" x14ac:dyDescent="0.2">
      <c r="A146" s="229" t="s">
        <v>108</v>
      </c>
      <c r="B146" s="229"/>
      <c r="C146" s="229"/>
      <c r="D146" s="229"/>
      <c r="E146" s="229"/>
      <c r="F146" s="229"/>
      <c r="G146" s="229"/>
      <c r="H146" s="229"/>
      <c r="I146" s="229"/>
      <c r="J146" s="229"/>
      <c r="K146" s="229"/>
      <c r="L146" s="229"/>
      <c r="M146" s="229"/>
      <c r="N146" s="229"/>
      <c r="O146" s="229"/>
    </row>
    <row r="147" spans="1:15" s="1" customFormat="1" ht="30" customHeight="1" x14ac:dyDescent="0.2">
      <c r="A147" s="139"/>
      <c r="B147" s="139"/>
      <c r="C147" s="139"/>
      <c r="D147" s="139"/>
      <c r="E147" s="139"/>
      <c r="F147" s="139"/>
      <c r="G147" s="139"/>
      <c r="H147" s="139"/>
      <c r="I147" s="139"/>
      <c r="J147" s="139"/>
      <c r="K147" s="139"/>
      <c r="L147" s="139"/>
      <c r="M147" s="139"/>
      <c r="N147" s="139"/>
      <c r="O147" s="139"/>
    </row>
    <row r="148" spans="1:15" s="1" customFormat="1" ht="30" customHeight="1" x14ac:dyDescent="0.2">
      <c r="A148" s="236" t="s">
        <v>54</v>
      </c>
      <c r="B148" s="236"/>
      <c r="C148" s="236"/>
      <c r="D148" s="236"/>
      <c r="E148" s="236"/>
      <c r="F148" s="236"/>
      <c r="G148" s="236"/>
      <c r="I148" s="236" t="s">
        <v>180</v>
      </c>
      <c r="J148" s="236"/>
      <c r="K148" s="236"/>
      <c r="L148" s="236"/>
      <c r="M148" s="236"/>
      <c r="N148" s="236"/>
      <c r="O148" s="236"/>
    </row>
    <row r="149" spans="1:15" s="1" customFormat="1" ht="30" customHeight="1" x14ac:dyDescent="0.2">
      <c r="A149" s="142" t="s">
        <v>33</v>
      </c>
      <c r="B149" s="219" t="s">
        <v>109</v>
      </c>
      <c r="C149" s="219"/>
      <c r="D149" s="219"/>
      <c r="E149" s="219"/>
      <c r="F149" s="237">
        <f>K145*E104</f>
        <v>0.42883244444444457</v>
      </c>
      <c r="G149" s="237"/>
      <c r="I149" s="142" t="s">
        <v>33</v>
      </c>
      <c r="J149" s="219" t="s">
        <v>109</v>
      </c>
      <c r="K149" s="219"/>
      <c r="L149" s="219"/>
      <c r="M149" s="219"/>
      <c r="N149" s="237">
        <f>K145*M104</f>
        <v>0.36124472222222231</v>
      </c>
      <c r="O149" s="237"/>
    </row>
    <row r="150" spans="1:15" s="1" customFormat="1" ht="30" customHeight="1" x14ac:dyDescent="0.2">
      <c r="A150" s="229" t="s">
        <v>110</v>
      </c>
      <c r="B150" s="229"/>
      <c r="C150" s="229"/>
      <c r="D150" s="229"/>
      <c r="E150" s="229"/>
      <c r="F150" s="229"/>
      <c r="G150" s="229"/>
      <c r="I150" s="229" t="s">
        <v>110</v>
      </c>
      <c r="J150" s="229"/>
      <c r="K150" s="229"/>
      <c r="L150" s="229"/>
      <c r="M150" s="229"/>
      <c r="N150" s="229"/>
      <c r="O150" s="229"/>
    </row>
    <row r="151" spans="1:15" s="1" customFormat="1" ht="30" customHeight="1" x14ac:dyDescent="0.2">
      <c r="A151" s="3" t="s">
        <v>35</v>
      </c>
      <c r="B151" s="243" t="s">
        <v>111</v>
      </c>
      <c r="C151" s="243"/>
      <c r="D151" s="243"/>
      <c r="E151" s="243"/>
      <c r="F151" s="243"/>
      <c r="G151" s="243"/>
      <c r="H151" s="243"/>
      <c r="I151" s="243"/>
      <c r="J151" s="243"/>
      <c r="K151" s="244">
        <f>SUM(K152,K154)</f>
        <v>2.3972000000000007</v>
      </c>
      <c r="L151" s="244"/>
      <c r="M151" s="244"/>
      <c r="N151" s="244"/>
      <c r="O151" s="244"/>
    </row>
    <row r="152" spans="1:15" s="1" customFormat="1" ht="30" customHeight="1" x14ac:dyDescent="0.2">
      <c r="A152" s="7"/>
      <c r="B152" s="245" t="s">
        <v>112</v>
      </c>
      <c r="C152" s="245"/>
      <c r="D152" s="245"/>
      <c r="E152" s="245"/>
      <c r="F152" s="245"/>
      <c r="G152" s="245"/>
      <c r="H152" s="245"/>
      <c r="I152" s="245"/>
      <c r="J152" s="245"/>
      <c r="K152" s="237">
        <f>((L47*0.4)*E98)*0.05</f>
        <v>1.9177600000000004</v>
      </c>
      <c r="L152" s="237"/>
      <c r="M152" s="237"/>
      <c r="N152" s="237"/>
      <c r="O152" s="237"/>
    </row>
    <row r="153" spans="1:15" s="1" customFormat="1" ht="30" customHeight="1" x14ac:dyDescent="0.2">
      <c r="A153" s="9"/>
      <c r="B153" s="230" t="s">
        <v>113</v>
      </c>
      <c r="C153" s="230"/>
      <c r="D153" s="230"/>
      <c r="E153" s="230"/>
      <c r="F153" s="230"/>
      <c r="G153" s="230"/>
      <c r="H153" s="230"/>
      <c r="I153" s="230"/>
      <c r="J153" s="230"/>
      <c r="K153" s="230"/>
      <c r="L153" s="230"/>
      <c r="M153" s="230"/>
      <c r="N153" s="230"/>
      <c r="O153" s="230"/>
    </row>
    <row r="154" spans="1:15" s="1" customFormat="1" ht="30" customHeight="1" x14ac:dyDescent="0.2">
      <c r="A154" s="8"/>
      <c r="B154" s="246" t="s">
        <v>105</v>
      </c>
      <c r="C154" s="246"/>
      <c r="D154" s="246"/>
      <c r="E154" s="246"/>
      <c r="F154" s="246"/>
      <c r="G154" s="246"/>
      <c r="H154" s="246"/>
      <c r="I154" s="246"/>
      <c r="J154" s="246"/>
      <c r="K154" s="237">
        <f>((L47*0.1)*E98)*0.05</f>
        <v>0.47944000000000009</v>
      </c>
      <c r="L154" s="237"/>
      <c r="M154" s="237"/>
      <c r="N154" s="237"/>
      <c r="O154" s="237"/>
    </row>
    <row r="155" spans="1:15" s="1" customFormat="1" ht="30" customHeight="1" x14ac:dyDescent="0.2">
      <c r="A155" s="139"/>
      <c r="B155" s="230" t="s">
        <v>114</v>
      </c>
      <c r="C155" s="230"/>
      <c r="D155" s="230"/>
      <c r="E155" s="230"/>
      <c r="F155" s="230"/>
      <c r="G155" s="230"/>
      <c r="H155" s="230"/>
      <c r="I155" s="230"/>
      <c r="J155" s="229"/>
      <c r="K155" s="229"/>
      <c r="L155" s="229"/>
      <c r="M155" s="229"/>
      <c r="N155" s="229"/>
      <c r="O155" s="229"/>
    </row>
    <row r="156" spans="1:15" s="1" customFormat="1" ht="30" customHeight="1" x14ac:dyDescent="0.2">
      <c r="A156" s="30"/>
      <c r="B156" s="234" t="s">
        <v>74</v>
      </c>
      <c r="C156" s="234"/>
      <c r="D156" s="234"/>
      <c r="E156" s="234"/>
      <c r="F156" s="235">
        <f>SUM(K136,K138,K140,K145,F149,K151)</f>
        <v>89.691237999999998</v>
      </c>
      <c r="G156" s="235"/>
      <c r="H156" s="10"/>
      <c r="I156" s="30"/>
      <c r="J156" s="234" t="s">
        <v>74</v>
      </c>
      <c r="K156" s="234"/>
      <c r="L156" s="234"/>
      <c r="M156" s="234"/>
      <c r="N156" s="235">
        <f>SUM(K136,K138,K140,K145,N149,K151)</f>
        <v>89.623650277777784</v>
      </c>
      <c r="O156" s="235"/>
    </row>
    <row r="157" spans="1:15" s="1" customFormat="1" ht="30" customHeight="1" x14ac:dyDescent="0.2"/>
    <row r="158" spans="1:15" s="1" customFormat="1" ht="30" customHeight="1" x14ac:dyDescent="0.25">
      <c r="A158" s="220" t="s">
        <v>115</v>
      </c>
      <c r="B158" s="220"/>
      <c r="C158" s="220"/>
      <c r="D158" s="220"/>
      <c r="E158" s="220"/>
      <c r="F158" s="220"/>
      <c r="G158" s="220"/>
      <c r="H158" s="220"/>
      <c r="I158" s="220"/>
      <c r="J158" s="220"/>
      <c r="K158" s="220"/>
      <c r="L158" s="220"/>
      <c r="M158" s="220"/>
      <c r="N158" s="220"/>
      <c r="O158" s="220"/>
    </row>
    <row r="159" spans="1:15" s="1" customFormat="1" ht="30" customHeight="1" x14ac:dyDescent="0.2"/>
    <row r="160" spans="1:15" s="1" customFormat="1" ht="30" customHeight="1" x14ac:dyDescent="0.2">
      <c r="A160" s="140" t="s">
        <v>116</v>
      </c>
      <c r="B160" s="241" t="s">
        <v>117</v>
      </c>
      <c r="C160" s="241"/>
      <c r="D160" s="241"/>
      <c r="E160" s="241"/>
      <c r="F160" s="241"/>
      <c r="G160" s="241"/>
      <c r="H160" s="241"/>
      <c r="I160" s="241"/>
      <c r="J160" s="241"/>
      <c r="K160" s="242" t="s">
        <v>27</v>
      </c>
      <c r="L160" s="242"/>
      <c r="M160" s="242"/>
      <c r="N160" s="242"/>
      <c r="O160" s="242"/>
    </row>
    <row r="161" spans="1:15" s="1" customFormat="1" ht="30" customHeight="1" x14ac:dyDescent="0.2">
      <c r="A161" s="3" t="s">
        <v>4</v>
      </c>
      <c r="B161" s="240" t="s">
        <v>118</v>
      </c>
      <c r="C161" s="240"/>
      <c r="D161" s="240"/>
      <c r="E161" s="240"/>
      <c r="F161" s="240"/>
      <c r="G161" s="240"/>
      <c r="H161" s="240"/>
      <c r="I161" s="240"/>
      <c r="J161" s="240"/>
      <c r="K161" s="237">
        <f>L47/12</f>
        <v>99.883333333333326</v>
      </c>
      <c r="L161" s="237"/>
      <c r="M161" s="237"/>
      <c r="N161" s="237"/>
      <c r="O161" s="237"/>
    </row>
    <row r="162" spans="1:15" s="1" customFormat="1" ht="30" customHeight="1" x14ac:dyDescent="0.2">
      <c r="A162" s="229" t="s">
        <v>119</v>
      </c>
      <c r="B162" s="229"/>
      <c r="C162" s="229"/>
      <c r="D162" s="229"/>
      <c r="E162" s="229"/>
      <c r="F162" s="229"/>
      <c r="G162" s="229"/>
      <c r="H162" s="229"/>
      <c r="I162" s="229"/>
      <c r="J162" s="229"/>
      <c r="K162" s="229"/>
      <c r="L162" s="229"/>
      <c r="M162" s="229"/>
      <c r="N162" s="229"/>
      <c r="O162" s="229"/>
    </row>
    <row r="163" spans="1:15" s="1" customFormat="1" ht="30" customHeight="1" x14ac:dyDescent="0.2">
      <c r="A163" s="3" t="s">
        <v>6</v>
      </c>
      <c r="B163" s="240" t="s">
        <v>120</v>
      </c>
      <c r="C163" s="240"/>
      <c r="D163" s="240"/>
      <c r="E163" s="240"/>
      <c r="F163" s="240"/>
      <c r="G163" s="240"/>
      <c r="H163" s="240"/>
      <c r="I163" s="240"/>
      <c r="J163" s="240"/>
      <c r="K163" s="237">
        <f>((L47/30)/12)*5</f>
        <v>16.647222222222222</v>
      </c>
      <c r="L163" s="237"/>
      <c r="M163" s="237"/>
      <c r="N163" s="237"/>
      <c r="O163" s="237"/>
    </row>
    <row r="164" spans="1:15" s="1" customFormat="1" ht="30" customHeight="1" x14ac:dyDescent="0.2">
      <c r="A164" s="229" t="s">
        <v>121</v>
      </c>
      <c r="B164" s="229"/>
      <c r="C164" s="229"/>
      <c r="D164" s="229"/>
      <c r="E164" s="229"/>
      <c r="F164" s="229"/>
      <c r="G164" s="229"/>
      <c r="H164" s="229"/>
      <c r="I164" s="229"/>
      <c r="J164" s="229"/>
      <c r="K164" s="229"/>
      <c r="L164" s="229"/>
      <c r="M164" s="229"/>
      <c r="N164" s="229"/>
      <c r="O164" s="229"/>
    </row>
    <row r="165" spans="1:15" s="1" customFormat="1" ht="30" customHeight="1" x14ac:dyDescent="0.2">
      <c r="A165" s="3" t="s">
        <v>8</v>
      </c>
      <c r="B165" s="240" t="s">
        <v>122</v>
      </c>
      <c r="C165" s="240"/>
      <c r="D165" s="240"/>
      <c r="E165" s="240"/>
      <c r="F165" s="240"/>
      <c r="G165" s="240"/>
      <c r="H165" s="240"/>
      <c r="I165" s="240"/>
      <c r="J165" s="240"/>
      <c r="K165" s="237">
        <f>(((L47/30)/12)*5)*0.015</f>
        <v>0.24970833333333331</v>
      </c>
      <c r="L165" s="237"/>
      <c r="M165" s="237"/>
      <c r="N165" s="237"/>
      <c r="O165" s="237"/>
    </row>
    <row r="166" spans="1:15" s="1" customFormat="1" ht="30" customHeight="1" x14ac:dyDescent="0.2">
      <c r="A166" s="229" t="s">
        <v>123</v>
      </c>
      <c r="B166" s="229"/>
      <c r="C166" s="229"/>
      <c r="D166" s="229"/>
      <c r="E166" s="229"/>
      <c r="F166" s="229"/>
      <c r="G166" s="229"/>
      <c r="H166" s="229"/>
      <c r="I166" s="229"/>
      <c r="J166" s="229"/>
      <c r="K166" s="229"/>
      <c r="L166" s="229"/>
      <c r="M166" s="229"/>
      <c r="N166" s="229"/>
      <c r="O166" s="229"/>
    </row>
    <row r="167" spans="1:15" s="1" customFormat="1" ht="30" customHeight="1" x14ac:dyDescent="0.2">
      <c r="A167" s="3" t="s">
        <v>10</v>
      </c>
      <c r="B167" s="240" t="s">
        <v>124</v>
      </c>
      <c r="C167" s="240"/>
      <c r="D167" s="240"/>
      <c r="E167" s="240"/>
      <c r="F167" s="240"/>
      <c r="G167" s="240"/>
      <c r="H167" s="240"/>
      <c r="I167" s="240"/>
      <c r="J167" s="240"/>
      <c r="K167" s="237">
        <f>((L47/30)/12)*1</f>
        <v>3.3294444444444444</v>
      </c>
      <c r="L167" s="237"/>
      <c r="M167" s="237"/>
      <c r="N167" s="237"/>
      <c r="O167" s="237"/>
    </row>
    <row r="168" spans="1:15" s="1" customFormat="1" ht="30" customHeight="1" x14ac:dyDescent="0.2">
      <c r="A168" s="229" t="s">
        <v>125</v>
      </c>
      <c r="B168" s="229"/>
      <c r="C168" s="229"/>
      <c r="D168" s="229"/>
      <c r="E168" s="229"/>
      <c r="F168" s="229"/>
      <c r="G168" s="229"/>
      <c r="H168" s="229"/>
      <c r="I168" s="229"/>
      <c r="J168" s="229"/>
      <c r="K168" s="229"/>
      <c r="L168" s="229"/>
      <c r="M168" s="229"/>
      <c r="N168" s="229"/>
      <c r="O168" s="229"/>
    </row>
    <row r="169" spans="1:15" s="1" customFormat="1" ht="30" customHeight="1" x14ac:dyDescent="0.2">
      <c r="A169" s="3" t="s">
        <v>33</v>
      </c>
      <c r="B169" s="240" t="s">
        <v>126</v>
      </c>
      <c r="C169" s="240"/>
      <c r="D169" s="240"/>
      <c r="E169" s="240"/>
      <c r="F169" s="240"/>
      <c r="G169" s="240"/>
      <c r="H169" s="240"/>
      <c r="I169" s="240"/>
      <c r="J169" s="240"/>
      <c r="K169" s="237">
        <f>(((L47/30)/12)*0.08)*15</f>
        <v>3.9953333333333334</v>
      </c>
      <c r="L169" s="237"/>
      <c r="M169" s="237"/>
      <c r="N169" s="237"/>
      <c r="O169" s="237"/>
    </row>
    <row r="170" spans="1:15" s="1" customFormat="1" ht="30" customHeight="1" x14ac:dyDescent="0.2">
      <c r="A170" s="229" t="s">
        <v>127</v>
      </c>
      <c r="B170" s="229"/>
      <c r="C170" s="229"/>
      <c r="D170" s="229"/>
      <c r="E170" s="229"/>
      <c r="F170" s="229"/>
      <c r="G170" s="229"/>
      <c r="H170" s="229"/>
      <c r="I170" s="229"/>
      <c r="J170" s="229"/>
      <c r="K170" s="229"/>
      <c r="L170" s="229"/>
      <c r="M170" s="229"/>
      <c r="N170" s="229"/>
      <c r="O170" s="229"/>
    </row>
    <row r="171" spans="1:15" s="1" customFormat="1" ht="30" customHeight="1" x14ac:dyDescent="0.2">
      <c r="A171" s="3" t="s">
        <v>35</v>
      </c>
      <c r="B171" s="240" t="s">
        <v>40</v>
      </c>
      <c r="C171" s="240"/>
      <c r="D171" s="240"/>
      <c r="E171" s="240"/>
      <c r="F171" s="240"/>
      <c r="G171" s="240"/>
      <c r="H171" s="240"/>
      <c r="I171" s="240"/>
      <c r="J171" s="240"/>
      <c r="K171" s="237">
        <v>0</v>
      </c>
      <c r="L171" s="237"/>
      <c r="M171" s="237"/>
      <c r="N171" s="237"/>
      <c r="O171" s="237"/>
    </row>
    <row r="172" spans="1:15" s="1" customFormat="1" ht="30" customHeight="1" x14ac:dyDescent="0.2">
      <c r="A172" s="229"/>
      <c r="B172" s="229"/>
      <c r="C172" s="229"/>
      <c r="D172" s="229"/>
      <c r="E172" s="229"/>
      <c r="F172" s="229"/>
      <c r="G172" s="229"/>
      <c r="H172" s="229"/>
      <c r="I172" s="229"/>
      <c r="J172" s="229"/>
      <c r="K172" s="229"/>
      <c r="L172" s="229"/>
      <c r="M172" s="229"/>
      <c r="N172" s="229"/>
      <c r="O172" s="229"/>
    </row>
    <row r="173" spans="1:15" s="1" customFormat="1" ht="30" customHeight="1" x14ac:dyDescent="0.2">
      <c r="B173" s="234" t="s">
        <v>82</v>
      </c>
      <c r="C173" s="234"/>
      <c r="D173" s="234"/>
      <c r="E173" s="234"/>
      <c r="F173" s="234"/>
      <c r="G173" s="234"/>
      <c r="H173" s="234"/>
      <c r="I173" s="234"/>
      <c r="J173" s="234"/>
      <c r="K173" s="235">
        <f>SUM(K161,K163,K165,K167,K169,K171)</f>
        <v>124.10504166666666</v>
      </c>
      <c r="L173" s="235"/>
      <c r="M173" s="235"/>
      <c r="N173" s="235"/>
      <c r="O173" s="235"/>
    </row>
    <row r="174" spans="1:15" s="1" customFormat="1" ht="30" customHeight="1" x14ac:dyDescent="0.2"/>
    <row r="175" spans="1:15" s="1" customFormat="1" ht="30" customHeight="1" x14ac:dyDescent="0.2">
      <c r="A175" s="236" t="s">
        <v>54</v>
      </c>
      <c r="B175" s="236"/>
      <c r="C175" s="236"/>
      <c r="D175" s="236"/>
      <c r="E175" s="236"/>
      <c r="F175" s="236"/>
      <c r="G175" s="236"/>
      <c r="I175" s="236" t="s">
        <v>180</v>
      </c>
      <c r="J175" s="236"/>
      <c r="K175" s="236"/>
      <c r="L175" s="236"/>
      <c r="M175" s="236"/>
      <c r="N175" s="236"/>
      <c r="O175" s="236"/>
    </row>
    <row r="176" spans="1:15" s="1" customFormat="1" ht="30" customHeight="1" x14ac:dyDescent="0.2">
      <c r="A176" s="142" t="s">
        <v>37</v>
      </c>
      <c r="B176" s="219" t="s">
        <v>128</v>
      </c>
      <c r="C176" s="219"/>
      <c r="D176" s="219"/>
      <c r="E176" s="219"/>
      <c r="F176" s="237">
        <f>K173*E104</f>
        <v>45.670655333333343</v>
      </c>
      <c r="G176" s="237"/>
      <c r="I176" s="142" t="s">
        <v>37</v>
      </c>
      <c r="J176" s="219" t="s">
        <v>128</v>
      </c>
      <c r="K176" s="219"/>
      <c r="L176" s="219"/>
      <c r="M176" s="219"/>
      <c r="N176" s="237">
        <f>K173*M104</f>
        <v>38.472562916666675</v>
      </c>
      <c r="O176" s="237"/>
    </row>
    <row r="177" spans="1:15" s="1" customFormat="1" ht="30" customHeight="1" x14ac:dyDescent="0.2">
      <c r="A177" s="229" t="s">
        <v>129</v>
      </c>
      <c r="B177" s="229"/>
      <c r="C177" s="229"/>
      <c r="D177" s="229"/>
      <c r="E177" s="229"/>
      <c r="F177" s="229"/>
      <c r="G177" s="229"/>
      <c r="I177" s="229" t="s">
        <v>129</v>
      </c>
      <c r="J177" s="229"/>
      <c r="K177" s="229"/>
      <c r="L177" s="229"/>
      <c r="M177" s="229"/>
      <c r="N177" s="229"/>
      <c r="O177" s="229"/>
    </row>
    <row r="178" spans="1:15" s="1" customFormat="1" ht="30" customHeight="1" x14ac:dyDescent="0.2">
      <c r="A178" s="30"/>
      <c r="B178" s="234" t="s">
        <v>74</v>
      </c>
      <c r="C178" s="234"/>
      <c r="D178" s="234"/>
      <c r="E178" s="234"/>
      <c r="F178" s="235">
        <f>SUM(K173,F176)</f>
        <v>169.77569700000001</v>
      </c>
      <c r="G178" s="235"/>
      <c r="I178" s="30"/>
      <c r="J178" s="234" t="s">
        <v>74</v>
      </c>
      <c r="K178" s="234"/>
      <c r="L178" s="234"/>
      <c r="M178" s="234"/>
      <c r="N178" s="235">
        <f>SUM(K173,N176)</f>
        <v>162.57760458333334</v>
      </c>
      <c r="O178" s="235"/>
    </row>
    <row r="179" spans="1:15" s="1" customFormat="1" ht="30" customHeight="1" x14ac:dyDescent="0.2"/>
    <row r="180" spans="1:15" s="1" customFormat="1" ht="30" customHeight="1" x14ac:dyDescent="0.25">
      <c r="A180" s="220" t="s">
        <v>130</v>
      </c>
      <c r="B180" s="220"/>
      <c r="C180" s="220"/>
      <c r="D180" s="220"/>
      <c r="E180" s="220"/>
      <c r="F180" s="220"/>
      <c r="G180" s="220"/>
      <c r="H180" s="220"/>
      <c r="I180" s="220"/>
      <c r="J180" s="220"/>
      <c r="K180" s="220"/>
      <c r="L180" s="220"/>
      <c r="M180" s="220"/>
      <c r="N180" s="220"/>
      <c r="O180" s="220"/>
    </row>
    <row r="181" spans="1:15" s="1" customFormat="1" ht="30" customHeight="1" x14ac:dyDescent="0.2"/>
    <row r="182" spans="1:15" s="1" customFormat="1" ht="30" customHeight="1" x14ac:dyDescent="0.2">
      <c r="A182" s="236" t="s">
        <v>54</v>
      </c>
      <c r="B182" s="236"/>
      <c r="C182" s="236"/>
      <c r="D182" s="236"/>
      <c r="E182" s="236"/>
      <c r="F182" s="236"/>
      <c r="G182" s="236"/>
      <c r="I182" s="236" t="s">
        <v>180</v>
      </c>
      <c r="J182" s="236"/>
      <c r="K182" s="236"/>
      <c r="L182" s="236"/>
      <c r="M182" s="236"/>
      <c r="N182" s="236"/>
      <c r="O182" s="236"/>
    </row>
    <row r="183" spans="1:15" s="1" customFormat="1" ht="30" customHeight="1" x14ac:dyDescent="0.2">
      <c r="A183" s="141">
        <v>4</v>
      </c>
      <c r="B183" s="238" t="s">
        <v>131</v>
      </c>
      <c r="C183" s="238"/>
      <c r="D183" s="238"/>
      <c r="E183" s="238"/>
      <c r="F183" s="239" t="s">
        <v>132</v>
      </c>
      <c r="G183" s="239"/>
      <c r="I183" s="141">
        <v>4</v>
      </c>
      <c r="J183" s="238" t="s">
        <v>131</v>
      </c>
      <c r="K183" s="238"/>
      <c r="L183" s="238"/>
      <c r="M183" s="238"/>
      <c r="N183" s="239" t="s">
        <v>132</v>
      </c>
      <c r="O183" s="239"/>
    </row>
    <row r="184" spans="1:15" s="1" customFormat="1" ht="30" customHeight="1" x14ac:dyDescent="0.2">
      <c r="A184" s="142" t="s">
        <v>55</v>
      </c>
      <c r="B184" s="219" t="s">
        <v>133</v>
      </c>
      <c r="C184" s="219"/>
      <c r="D184" s="219"/>
      <c r="E184" s="219"/>
      <c r="F184" s="237">
        <f>F104</f>
        <v>441.08479999999997</v>
      </c>
      <c r="G184" s="237"/>
      <c r="I184" s="142" t="s">
        <v>55</v>
      </c>
      <c r="J184" s="219" t="s">
        <v>133</v>
      </c>
      <c r="K184" s="219"/>
      <c r="L184" s="219"/>
      <c r="M184" s="219"/>
      <c r="N184" s="237">
        <f>N104</f>
        <v>371.56600000000003</v>
      </c>
      <c r="O184" s="237"/>
    </row>
    <row r="185" spans="1:15" s="1" customFormat="1" ht="30" customHeight="1" x14ac:dyDescent="0.2"/>
    <row r="186" spans="1:15" s="1" customFormat="1" ht="30" customHeight="1" x14ac:dyDescent="0.2">
      <c r="A186" s="142" t="s">
        <v>76</v>
      </c>
      <c r="B186" s="219" t="s">
        <v>134</v>
      </c>
      <c r="C186" s="219"/>
      <c r="D186" s="219"/>
      <c r="E186" s="219"/>
      <c r="F186" s="237">
        <f>F118</f>
        <v>182.18720000000002</v>
      </c>
      <c r="G186" s="237"/>
      <c r="I186" s="142" t="s">
        <v>76</v>
      </c>
      <c r="J186" s="219" t="s">
        <v>134</v>
      </c>
      <c r="K186" s="219"/>
      <c r="L186" s="219"/>
      <c r="M186" s="219"/>
      <c r="N186" s="237">
        <f>N118</f>
        <v>174.4628888888889</v>
      </c>
      <c r="O186" s="237"/>
    </row>
    <row r="187" spans="1:15" s="1" customFormat="1" ht="30" customHeight="1" x14ac:dyDescent="0.2"/>
    <row r="188" spans="1:15" s="1" customFormat="1" ht="30" customHeight="1" x14ac:dyDescent="0.2">
      <c r="A188" s="142" t="s">
        <v>86</v>
      </c>
      <c r="B188" s="219" t="s">
        <v>88</v>
      </c>
      <c r="C188" s="219"/>
      <c r="D188" s="219"/>
      <c r="E188" s="219"/>
      <c r="F188" s="237">
        <f>F131</f>
        <v>4.400193777777778</v>
      </c>
      <c r="G188" s="237"/>
      <c r="I188" s="142" t="s">
        <v>86</v>
      </c>
      <c r="J188" s="219" t="s">
        <v>88</v>
      </c>
      <c r="K188" s="219"/>
      <c r="L188" s="219"/>
      <c r="M188" s="219"/>
      <c r="N188" s="237">
        <f>N131</f>
        <v>3.8466181481481483</v>
      </c>
      <c r="O188" s="237"/>
    </row>
    <row r="189" spans="1:15" s="1" customFormat="1" ht="30" customHeight="1" x14ac:dyDescent="0.2"/>
    <row r="190" spans="1:15" s="1" customFormat="1" ht="30" customHeight="1" x14ac:dyDescent="0.2">
      <c r="A190" s="142" t="s">
        <v>96</v>
      </c>
      <c r="B190" s="219" t="s">
        <v>135</v>
      </c>
      <c r="C190" s="219"/>
      <c r="D190" s="219"/>
      <c r="E190" s="219"/>
      <c r="F190" s="237">
        <f>F156</f>
        <v>89.691237999999998</v>
      </c>
      <c r="G190" s="237"/>
      <c r="I190" s="142" t="s">
        <v>96</v>
      </c>
      <c r="J190" s="219" t="s">
        <v>135</v>
      </c>
      <c r="K190" s="219"/>
      <c r="L190" s="219"/>
      <c r="M190" s="219"/>
      <c r="N190" s="237">
        <f>N156</f>
        <v>89.623650277777784</v>
      </c>
      <c r="O190" s="237"/>
    </row>
    <row r="191" spans="1:15" s="1" customFormat="1" ht="30" customHeight="1" x14ac:dyDescent="0.2"/>
    <row r="192" spans="1:15" s="1" customFormat="1" ht="30" customHeight="1" x14ac:dyDescent="0.2">
      <c r="A192" s="142" t="s">
        <v>116</v>
      </c>
      <c r="B192" s="219" t="s">
        <v>136</v>
      </c>
      <c r="C192" s="219"/>
      <c r="D192" s="219"/>
      <c r="E192" s="219"/>
      <c r="F192" s="237">
        <f>F178</f>
        <v>169.77569700000001</v>
      </c>
      <c r="G192" s="237"/>
      <c r="I192" s="142" t="s">
        <v>116</v>
      </c>
      <c r="J192" s="219" t="s">
        <v>136</v>
      </c>
      <c r="K192" s="219"/>
      <c r="L192" s="219"/>
      <c r="M192" s="219"/>
      <c r="N192" s="237">
        <f>N178</f>
        <v>162.57760458333334</v>
      </c>
      <c r="O192" s="237"/>
    </row>
    <row r="193" spans="1:15" s="1" customFormat="1" ht="30" customHeight="1" x14ac:dyDescent="0.2"/>
    <row r="194" spans="1:15" s="1" customFormat="1" ht="30" customHeight="1" x14ac:dyDescent="0.2">
      <c r="A194" s="142" t="s">
        <v>137</v>
      </c>
      <c r="B194" s="219" t="s">
        <v>40</v>
      </c>
      <c r="C194" s="219"/>
      <c r="D194" s="219"/>
      <c r="E194" s="219"/>
      <c r="F194" s="237">
        <v>0</v>
      </c>
      <c r="G194" s="237"/>
      <c r="I194" s="142" t="s">
        <v>137</v>
      </c>
      <c r="J194" s="219" t="s">
        <v>40</v>
      </c>
      <c r="K194" s="219"/>
      <c r="L194" s="219"/>
      <c r="M194" s="219"/>
      <c r="N194" s="237">
        <v>0</v>
      </c>
      <c r="O194" s="237"/>
    </row>
    <row r="195" spans="1:15" s="1" customFormat="1" ht="30" customHeight="1" x14ac:dyDescent="0.2"/>
    <row r="196" spans="1:15" s="1" customFormat="1" ht="30" customHeight="1" x14ac:dyDescent="0.2">
      <c r="A196" s="30"/>
      <c r="B196" s="234" t="s">
        <v>74</v>
      </c>
      <c r="C196" s="234"/>
      <c r="D196" s="234"/>
      <c r="E196" s="234"/>
      <c r="F196" s="235">
        <f>SUM(F184,F186,F188,F190,F192,F194)</f>
        <v>887.13912877777773</v>
      </c>
      <c r="G196" s="235"/>
      <c r="I196" s="30"/>
      <c r="J196" s="234" t="s">
        <v>74</v>
      </c>
      <c r="K196" s="234"/>
      <c r="L196" s="234"/>
      <c r="M196" s="234"/>
      <c r="N196" s="235">
        <f>SUM(N184,N186,N188,N190,N192,N194)</f>
        <v>802.07676189814822</v>
      </c>
      <c r="O196" s="235"/>
    </row>
    <row r="197" spans="1:15" s="1" customFormat="1" ht="30" customHeight="1" x14ac:dyDescent="0.2"/>
    <row r="198" spans="1:15" s="1" customFormat="1" ht="30" customHeight="1" x14ac:dyDescent="0.25">
      <c r="A198" s="220" t="s">
        <v>138</v>
      </c>
      <c r="B198" s="220"/>
      <c r="C198" s="220"/>
      <c r="D198" s="220"/>
      <c r="E198" s="220"/>
      <c r="F198" s="220"/>
      <c r="G198" s="220"/>
      <c r="H198" s="220"/>
      <c r="I198" s="220"/>
      <c r="J198" s="220"/>
      <c r="K198" s="220"/>
      <c r="L198" s="220"/>
      <c r="M198" s="220"/>
      <c r="N198" s="220"/>
      <c r="O198" s="220"/>
    </row>
    <row r="199" spans="1:15" s="1" customFormat="1" ht="30" customHeight="1" x14ac:dyDescent="0.2"/>
    <row r="200" spans="1:15" s="1" customFormat="1" ht="30" customHeight="1" x14ac:dyDescent="0.2">
      <c r="A200" s="236" t="s">
        <v>139</v>
      </c>
      <c r="B200" s="236"/>
      <c r="C200" s="236"/>
      <c r="D200" s="236"/>
      <c r="E200" s="236"/>
      <c r="F200" s="236" t="s">
        <v>140</v>
      </c>
      <c r="G200" s="236"/>
      <c r="H200" s="236"/>
      <c r="I200" s="236"/>
      <c r="J200" s="236"/>
      <c r="K200" s="236" t="s">
        <v>180</v>
      </c>
      <c r="L200" s="236"/>
      <c r="M200" s="236"/>
      <c r="N200" s="236"/>
      <c r="O200" s="236"/>
    </row>
    <row r="201" spans="1:15" s="1" customFormat="1" ht="30" customHeight="1" x14ac:dyDescent="0.2"/>
    <row r="202" spans="1:15" s="1" customFormat="1" ht="30" customHeight="1" x14ac:dyDescent="0.2">
      <c r="A202" s="141">
        <v>5</v>
      </c>
      <c r="B202" s="224" t="s">
        <v>141</v>
      </c>
      <c r="C202" s="224"/>
      <c r="D202" s="141" t="s">
        <v>57</v>
      </c>
      <c r="E202" s="138" t="s">
        <v>27</v>
      </c>
      <c r="F202" s="141">
        <v>5</v>
      </c>
      <c r="G202" s="224" t="s">
        <v>141</v>
      </c>
      <c r="H202" s="224"/>
      <c r="I202" s="141" t="s">
        <v>57</v>
      </c>
      <c r="J202" s="20" t="s">
        <v>27</v>
      </c>
      <c r="K202" s="141">
        <v>5</v>
      </c>
      <c r="L202" s="224" t="s">
        <v>141</v>
      </c>
      <c r="M202" s="224"/>
      <c r="N202" s="141" t="s">
        <v>57</v>
      </c>
      <c r="O202" s="138" t="s">
        <v>27</v>
      </c>
    </row>
    <row r="203" spans="1:15" s="1" customFormat="1" ht="30" customHeight="1" x14ac:dyDescent="0.2">
      <c r="A203" s="142" t="s">
        <v>4</v>
      </c>
      <c r="B203" s="233" t="s">
        <v>142</v>
      </c>
      <c r="C203" s="233"/>
      <c r="D203" s="32">
        <v>0.1</v>
      </c>
      <c r="E203" s="12">
        <f>(L47+K67+K80+F196)*D203</f>
        <v>292.01805327777777</v>
      </c>
      <c r="F203" s="142" t="s">
        <v>4</v>
      </c>
      <c r="G203" s="219" t="s">
        <v>142</v>
      </c>
      <c r="H203" s="219"/>
      <c r="I203" s="32">
        <f>D203</f>
        <v>0.1</v>
      </c>
      <c r="J203" s="21">
        <f>(L47+K67+K80+F196)*I203</f>
        <v>292.01805327777777</v>
      </c>
      <c r="K203" s="142" t="s">
        <v>4</v>
      </c>
      <c r="L203" s="219" t="s">
        <v>142</v>
      </c>
      <c r="M203" s="219"/>
      <c r="N203" s="32">
        <f>D203</f>
        <v>0.1</v>
      </c>
      <c r="O203" s="12">
        <f>(L47+K67+K80+N196)*N203</f>
        <v>283.51181658981483</v>
      </c>
    </row>
    <row r="204" spans="1:15" s="1" customFormat="1" ht="30" customHeight="1" x14ac:dyDescent="0.2">
      <c r="A204" s="229" t="s">
        <v>143</v>
      </c>
      <c r="B204" s="229"/>
      <c r="C204" s="229"/>
      <c r="D204" s="229"/>
      <c r="E204" s="229"/>
      <c r="F204" s="229" t="s">
        <v>143</v>
      </c>
      <c r="G204" s="229"/>
      <c r="H204" s="229"/>
      <c r="I204" s="229"/>
      <c r="J204" s="229"/>
      <c r="K204" s="229" t="s">
        <v>143</v>
      </c>
      <c r="L204" s="229"/>
      <c r="M204" s="229"/>
      <c r="N204" s="229"/>
      <c r="O204" s="229"/>
    </row>
    <row r="205" spans="1:15" s="1" customFormat="1" ht="30" customHeight="1" x14ac:dyDescent="0.2">
      <c r="A205" s="142" t="s">
        <v>8</v>
      </c>
      <c r="B205" s="233" t="s">
        <v>144</v>
      </c>
      <c r="C205" s="233"/>
      <c r="D205" s="19">
        <v>0.3</v>
      </c>
      <c r="E205" s="12">
        <f>(L47+K67+K80+F196+E203)*D205</f>
        <v>963.65957581666646</v>
      </c>
      <c r="F205" s="142" t="s">
        <v>8</v>
      </c>
      <c r="G205" s="219" t="s">
        <v>144</v>
      </c>
      <c r="H205" s="219"/>
      <c r="I205" s="19">
        <f>D205</f>
        <v>0.3</v>
      </c>
      <c r="J205" s="21">
        <f>(L47+K67+K80+F196+J203)*I205</f>
        <v>963.65957581666646</v>
      </c>
      <c r="K205" s="142" t="s">
        <v>8</v>
      </c>
      <c r="L205" s="219" t="s">
        <v>144</v>
      </c>
      <c r="M205" s="219"/>
      <c r="N205" s="19">
        <f>D205</f>
        <v>0.3</v>
      </c>
      <c r="O205" s="12">
        <f>(L47+K67+K80+N196+O203)*N205</f>
        <v>935.58899474638883</v>
      </c>
    </row>
    <row r="206" spans="1:15" s="1" customFormat="1" ht="30" customHeight="1" x14ac:dyDescent="0.2">
      <c r="A206" s="229" t="s">
        <v>145</v>
      </c>
      <c r="B206" s="229"/>
      <c r="C206" s="229"/>
      <c r="D206" s="229"/>
      <c r="E206" s="229"/>
      <c r="F206" s="230" t="s">
        <v>145</v>
      </c>
      <c r="G206" s="230"/>
      <c r="H206" s="230"/>
      <c r="I206" s="230"/>
      <c r="J206" s="231"/>
      <c r="K206" s="229" t="s">
        <v>145</v>
      </c>
      <c r="L206" s="229"/>
      <c r="M206" s="229"/>
      <c r="N206" s="229"/>
      <c r="O206" s="229"/>
    </row>
    <row r="207" spans="1:15" s="1" customFormat="1" ht="30" customHeight="1" x14ac:dyDescent="0.2">
      <c r="A207" s="142" t="s">
        <v>6</v>
      </c>
      <c r="B207" s="219" t="s">
        <v>146</v>
      </c>
      <c r="C207" s="219"/>
      <c r="D207" s="219"/>
      <c r="E207" s="219"/>
      <c r="F207" s="142" t="s">
        <v>6</v>
      </c>
      <c r="G207" s="219" t="s">
        <v>146</v>
      </c>
      <c r="H207" s="219"/>
      <c r="I207" s="219"/>
      <c r="J207" s="232"/>
      <c r="K207" s="142" t="s">
        <v>6</v>
      </c>
      <c r="L207" s="219" t="s">
        <v>146</v>
      </c>
      <c r="M207" s="219"/>
      <c r="N207" s="219"/>
      <c r="O207" s="219"/>
    </row>
    <row r="208" spans="1:15" s="1" customFormat="1" ht="30" customHeight="1" x14ac:dyDescent="0.2">
      <c r="A208" s="13"/>
      <c r="B208" s="219" t="s">
        <v>147</v>
      </c>
      <c r="C208" s="219"/>
      <c r="D208" s="14">
        <f>((100-($D$211+$D$213+$D$217)*100))/100</f>
        <v>0.85750000000000004</v>
      </c>
      <c r="E208" s="12">
        <f>(L47+K67+K80+F196+E203+E205)/D208</f>
        <v>4869.8054365856815</v>
      </c>
      <c r="F208" s="15"/>
      <c r="G208" s="219" t="s">
        <v>147</v>
      </c>
      <c r="H208" s="219"/>
      <c r="I208" s="14">
        <f>((100-($I$211+$I$213+$I$217)*100))/100</f>
        <v>0.91349999999999998</v>
      </c>
      <c r="J208" s="21">
        <f>(L47+K67+K80+F196+J203+J205)/I208</f>
        <v>4571.2733025421148</v>
      </c>
      <c r="K208" s="15"/>
      <c r="L208" s="219" t="s">
        <v>147</v>
      </c>
      <c r="M208" s="219"/>
      <c r="N208" s="14">
        <f>((100-($N$211+$N$213+$N$217)*100))/100</f>
        <v>0.92209999999999992</v>
      </c>
      <c r="O208" s="12">
        <f>(L47+K67+K80+N196+O203+O205)/N208</f>
        <v>4396.7237579810781</v>
      </c>
    </row>
    <row r="209" spans="1:15" s="1" customFormat="1" ht="30" customHeight="1" x14ac:dyDescent="0.2">
      <c r="A209" s="226" t="s">
        <v>148</v>
      </c>
      <c r="B209" s="226"/>
      <c r="C209" s="226"/>
      <c r="D209" s="226"/>
      <c r="E209" s="226"/>
      <c r="F209" s="226" t="s">
        <v>148</v>
      </c>
      <c r="G209" s="226"/>
      <c r="H209" s="226"/>
      <c r="I209" s="226"/>
      <c r="J209" s="226"/>
      <c r="K209" s="226" t="s">
        <v>148</v>
      </c>
      <c r="L209" s="226"/>
      <c r="M209" s="226"/>
      <c r="N209" s="226"/>
      <c r="O209" s="226"/>
    </row>
    <row r="210" spans="1:15" s="1" customFormat="1" ht="30" customHeight="1" x14ac:dyDescent="0.2">
      <c r="A210" s="142" t="s">
        <v>92</v>
      </c>
      <c r="B210" s="219" t="s">
        <v>149</v>
      </c>
      <c r="C210" s="219"/>
      <c r="D210" s="14"/>
      <c r="E210" s="12"/>
      <c r="F210" s="142" t="s">
        <v>92</v>
      </c>
      <c r="G210" s="219" t="s">
        <v>149</v>
      </c>
      <c r="H210" s="219"/>
      <c r="I210" s="14"/>
      <c r="J210" s="21"/>
      <c r="K210" s="142" t="s">
        <v>92</v>
      </c>
      <c r="L210" s="219" t="s">
        <v>149</v>
      </c>
      <c r="M210" s="219"/>
      <c r="N210" s="14"/>
      <c r="O210" s="12"/>
    </row>
    <row r="211" spans="1:15" s="1" customFormat="1" ht="30" customHeight="1" x14ac:dyDescent="0.2">
      <c r="A211" s="13"/>
      <c r="B211" s="219" t="s">
        <v>150</v>
      </c>
      <c r="C211" s="219"/>
      <c r="D211" s="16">
        <v>1.6500000000000001E-2</v>
      </c>
      <c r="E211" s="12">
        <f>E208*D211</f>
        <v>80.351789703663755</v>
      </c>
      <c r="F211" s="15"/>
      <c r="G211" s="219" t="s">
        <v>150</v>
      </c>
      <c r="H211" s="219"/>
      <c r="I211" s="16">
        <v>6.5000000000000006E-3</v>
      </c>
      <c r="J211" s="21">
        <f>J208*I211</f>
        <v>29.713276466523748</v>
      </c>
      <c r="K211" s="15"/>
      <c r="L211" s="219" t="s">
        <v>150</v>
      </c>
      <c r="M211" s="219"/>
      <c r="N211" s="16">
        <v>4.4000000000000003E-3</v>
      </c>
      <c r="O211" s="12">
        <f>O208*N211</f>
        <v>19.345584535116746</v>
      </c>
    </row>
    <row r="212" spans="1:15" s="1" customFormat="1" ht="30" customHeight="1" x14ac:dyDescent="0.2">
      <c r="A212" s="226" t="s">
        <v>151</v>
      </c>
      <c r="B212" s="226"/>
      <c r="C212" s="226"/>
      <c r="D212" s="226"/>
      <c r="E212" s="226"/>
      <c r="F212" s="226" t="s">
        <v>151</v>
      </c>
      <c r="G212" s="226"/>
      <c r="H212" s="226"/>
      <c r="I212" s="226"/>
      <c r="J212" s="226"/>
      <c r="K212" s="226" t="s">
        <v>151</v>
      </c>
      <c r="L212" s="226"/>
      <c r="M212" s="226"/>
      <c r="N212" s="226"/>
      <c r="O212" s="226"/>
    </row>
    <row r="213" spans="1:15" s="1" customFormat="1" ht="30" customHeight="1" x14ac:dyDescent="0.2">
      <c r="A213" s="11"/>
      <c r="B213" s="219" t="s">
        <v>152</v>
      </c>
      <c r="C213" s="219"/>
      <c r="D213" s="16">
        <v>7.5999999999999998E-2</v>
      </c>
      <c r="E213" s="12">
        <f>E208*D213</f>
        <v>370.10521318051178</v>
      </c>
      <c r="F213" s="17"/>
      <c r="G213" s="219" t="s">
        <v>152</v>
      </c>
      <c r="H213" s="219"/>
      <c r="I213" s="16">
        <v>0.03</v>
      </c>
      <c r="J213" s="21">
        <f>J208*I213</f>
        <v>137.13819907626345</v>
      </c>
      <c r="K213" s="17"/>
      <c r="L213" s="219" t="s">
        <v>152</v>
      </c>
      <c r="M213" s="219"/>
      <c r="N213" s="16">
        <v>2.35E-2</v>
      </c>
      <c r="O213" s="12">
        <f>O208*N213</f>
        <v>103.32300831255533</v>
      </c>
    </row>
    <row r="214" spans="1:15" s="1" customFormat="1" ht="30" customHeight="1" x14ac:dyDescent="0.2">
      <c r="A214" s="226" t="s">
        <v>151</v>
      </c>
      <c r="B214" s="226"/>
      <c r="C214" s="226"/>
      <c r="D214" s="226"/>
      <c r="E214" s="226"/>
      <c r="F214" s="226" t="s">
        <v>151</v>
      </c>
      <c r="G214" s="226"/>
      <c r="H214" s="226"/>
      <c r="I214" s="226"/>
      <c r="J214" s="226"/>
      <c r="K214" s="226" t="s">
        <v>151</v>
      </c>
      <c r="L214" s="226"/>
      <c r="M214" s="226"/>
      <c r="N214" s="226"/>
      <c r="O214" s="226"/>
    </row>
    <row r="215" spans="1:15" s="1" customFormat="1" ht="30" customHeight="1" x14ac:dyDescent="0.2">
      <c r="A215" s="142" t="s">
        <v>153</v>
      </c>
      <c r="B215" s="219" t="s">
        <v>154</v>
      </c>
      <c r="C215" s="219"/>
      <c r="D215" s="16">
        <v>0</v>
      </c>
      <c r="E215" s="12">
        <v>0</v>
      </c>
      <c r="F215" s="142" t="s">
        <v>153</v>
      </c>
      <c r="G215" s="219" t="s">
        <v>154</v>
      </c>
      <c r="H215" s="219"/>
      <c r="I215" s="16">
        <v>0</v>
      </c>
      <c r="J215" s="21">
        <v>0</v>
      </c>
      <c r="K215" s="142" t="s">
        <v>153</v>
      </c>
      <c r="L215" s="219" t="s">
        <v>154</v>
      </c>
      <c r="M215" s="219"/>
      <c r="N215" s="16">
        <v>0</v>
      </c>
      <c r="O215" s="12">
        <v>0</v>
      </c>
    </row>
    <row r="216" spans="1:15" s="1" customFormat="1" ht="30" customHeight="1" x14ac:dyDescent="0.2">
      <c r="A216" s="227"/>
      <c r="B216" s="227"/>
      <c r="C216" s="227"/>
      <c r="D216" s="227"/>
      <c r="E216" s="227"/>
      <c r="F216" s="227"/>
      <c r="G216" s="227"/>
      <c r="H216" s="227"/>
      <c r="I216" s="227"/>
      <c r="J216" s="227"/>
      <c r="K216" s="227"/>
      <c r="L216" s="227"/>
      <c r="M216" s="227"/>
      <c r="N216" s="227"/>
      <c r="O216" s="227"/>
    </row>
    <row r="217" spans="1:15" s="1" customFormat="1" ht="30" customHeight="1" x14ac:dyDescent="0.2">
      <c r="A217" s="142" t="s">
        <v>155</v>
      </c>
      <c r="B217" s="228" t="s">
        <v>156</v>
      </c>
      <c r="C217" s="228"/>
      <c r="D217" s="19">
        <v>0.05</v>
      </c>
      <c r="E217" s="12">
        <f>E208*D217</f>
        <v>243.4902718292841</v>
      </c>
      <c r="F217" s="142" t="s">
        <v>155</v>
      </c>
      <c r="G217" s="219" t="s">
        <v>156</v>
      </c>
      <c r="H217" s="219"/>
      <c r="I217" s="19">
        <f>D217</f>
        <v>0.05</v>
      </c>
      <c r="J217" s="21">
        <f>J208*I217</f>
        <v>228.56366512710576</v>
      </c>
      <c r="K217" s="142" t="s">
        <v>155</v>
      </c>
      <c r="L217" s="219" t="s">
        <v>156</v>
      </c>
      <c r="M217" s="219"/>
      <c r="N217" s="19">
        <f>D217</f>
        <v>0.05</v>
      </c>
      <c r="O217" s="12">
        <f>O208*N217</f>
        <v>219.83618789905393</v>
      </c>
    </row>
    <row r="218" spans="1:15" s="1" customFormat="1" ht="30" customHeight="1" x14ac:dyDescent="0.2">
      <c r="A218" s="226" t="s">
        <v>151</v>
      </c>
      <c r="B218" s="226"/>
      <c r="C218" s="226"/>
      <c r="D218" s="226"/>
      <c r="E218" s="226"/>
      <c r="F218" s="226" t="s">
        <v>151</v>
      </c>
      <c r="G218" s="226"/>
      <c r="H218" s="226"/>
      <c r="I218" s="226"/>
      <c r="J218" s="226"/>
      <c r="K218" s="226" t="s">
        <v>151</v>
      </c>
      <c r="L218" s="226"/>
      <c r="M218" s="226"/>
      <c r="N218" s="226"/>
      <c r="O218" s="226"/>
    </row>
    <row r="219" spans="1:15" s="1" customFormat="1" ht="30" customHeight="1" x14ac:dyDescent="0.2">
      <c r="A219" s="142" t="s">
        <v>157</v>
      </c>
      <c r="B219" s="219" t="s">
        <v>158</v>
      </c>
      <c r="C219" s="219"/>
      <c r="D219" s="16">
        <v>0</v>
      </c>
      <c r="E219" s="12">
        <v>0</v>
      </c>
      <c r="F219" s="142" t="s">
        <v>157</v>
      </c>
      <c r="G219" s="219" t="s">
        <v>158</v>
      </c>
      <c r="H219" s="219"/>
      <c r="I219" s="16">
        <v>0</v>
      </c>
      <c r="J219" s="21">
        <v>0</v>
      </c>
      <c r="K219" s="142" t="s">
        <v>157</v>
      </c>
      <c r="L219" s="219" t="s">
        <v>146</v>
      </c>
      <c r="M219" s="219"/>
      <c r="N219" s="16">
        <v>0</v>
      </c>
      <c r="O219" s="12">
        <v>0</v>
      </c>
    </row>
    <row r="220" spans="1:15" s="1" customFormat="1" ht="30" customHeight="1" x14ac:dyDescent="0.2">
      <c r="A220" s="225"/>
      <c r="B220" s="225"/>
      <c r="C220" s="225"/>
      <c r="D220" s="225"/>
      <c r="E220" s="225"/>
      <c r="F220" s="225"/>
      <c r="G220" s="225"/>
      <c r="H220" s="225"/>
      <c r="I220" s="225"/>
      <c r="J220" s="225"/>
      <c r="K220" s="225"/>
      <c r="L220" s="225"/>
      <c r="M220" s="225"/>
      <c r="N220" s="225"/>
      <c r="O220" s="225"/>
    </row>
    <row r="221" spans="1:15" s="1" customFormat="1" ht="30" customHeight="1" x14ac:dyDescent="0.2">
      <c r="B221" s="212" t="s">
        <v>74</v>
      </c>
      <c r="C221" s="212"/>
      <c r="D221" s="16">
        <f>(D203+D205+D211+D213+D15+D217+D19)</f>
        <v>0.54250000000000009</v>
      </c>
      <c r="E221" s="18">
        <f>(E203+E205+E211+E213+E215+E217+E219)</f>
        <v>1949.624903807904</v>
      </c>
      <c r="G221" s="212" t="s">
        <v>74</v>
      </c>
      <c r="H221" s="212"/>
      <c r="I221" s="16">
        <f>(I203+I205+I211+I213+I215+I217+I219)</f>
        <v>0.48649999999999999</v>
      </c>
      <c r="J221" s="22">
        <f>(J203+J205+J211+J213+J215+J217+J219)</f>
        <v>1651.0927697643369</v>
      </c>
      <c r="L221" s="212" t="s">
        <v>74</v>
      </c>
      <c r="M221" s="212"/>
      <c r="N221" s="16">
        <f>(N203+N205+N211+N213+N215+N217+N219)</f>
        <v>0.47790000000000005</v>
      </c>
      <c r="O221" s="18">
        <f>SUM(O203,O205,O211,O213,O215,O217,O219)</f>
        <v>1561.6055920829299</v>
      </c>
    </row>
    <row r="222" spans="1:15" s="1" customFormat="1" ht="30" customHeight="1" x14ac:dyDescent="0.2"/>
    <row r="223" spans="1:15" s="1" customFormat="1" ht="30" customHeight="1" x14ac:dyDescent="0.25">
      <c r="A223" s="220" t="s">
        <v>159</v>
      </c>
      <c r="B223" s="220"/>
      <c r="C223" s="220"/>
      <c r="D223" s="220"/>
      <c r="E223" s="220"/>
      <c r="F223" s="220"/>
      <c r="G223" s="220"/>
      <c r="H223" s="220"/>
      <c r="I223" s="220"/>
      <c r="J223" s="220"/>
      <c r="K223" s="220"/>
      <c r="L223" s="220"/>
      <c r="M223" s="220"/>
      <c r="N223" s="220"/>
      <c r="O223" s="220"/>
    </row>
    <row r="224" spans="1:15" s="1" customFormat="1" ht="30" customHeight="1" thickBot="1" x14ac:dyDescent="0.25"/>
    <row r="225" spans="1:15" s="1" customFormat="1" ht="30" customHeight="1" x14ac:dyDescent="0.2">
      <c r="A225" s="221" t="s">
        <v>139</v>
      </c>
      <c r="B225" s="222"/>
      <c r="C225" s="222"/>
      <c r="D225" s="222"/>
      <c r="E225" s="223"/>
      <c r="F225" s="221" t="s">
        <v>140</v>
      </c>
      <c r="G225" s="222"/>
      <c r="H225" s="222"/>
      <c r="I225" s="222"/>
      <c r="J225" s="223"/>
      <c r="K225" s="221" t="s">
        <v>180</v>
      </c>
      <c r="L225" s="222"/>
      <c r="M225" s="222"/>
      <c r="N225" s="222"/>
      <c r="O225" s="223"/>
    </row>
    <row r="226" spans="1:15" s="1" customFormat="1" ht="30" customHeight="1" x14ac:dyDescent="0.2">
      <c r="A226" s="144"/>
      <c r="B226" s="30"/>
      <c r="C226" s="30"/>
      <c r="D226" s="30"/>
      <c r="E226" s="145"/>
      <c r="F226" s="144"/>
      <c r="G226" s="30"/>
      <c r="H226" s="30"/>
      <c r="I226" s="30"/>
      <c r="J226" s="145"/>
      <c r="K226" s="144"/>
      <c r="L226" s="30"/>
      <c r="M226" s="30"/>
      <c r="N226" s="30"/>
      <c r="O226" s="145"/>
    </row>
    <row r="227" spans="1:15" s="1" customFormat="1" ht="39.950000000000003" customHeight="1" x14ac:dyDescent="0.2">
      <c r="A227" s="146"/>
      <c r="B227" s="224" t="s">
        <v>160</v>
      </c>
      <c r="C227" s="224"/>
      <c r="D227" s="224"/>
      <c r="E227" s="147" t="s">
        <v>27</v>
      </c>
      <c r="F227" s="146"/>
      <c r="G227" s="224" t="s">
        <v>160</v>
      </c>
      <c r="H227" s="224"/>
      <c r="I227" s="224"/>
      <c r="J227" s="147" t="s">
        <v>27</v>
      </c>
      <c r="K227" s="146"/>
      <c r="L227" s="224" t="s">
        <v>160</v>
      </c>
      <c r="M227" s="224"/>
      <c r="N227" s="224"/>
      <c r="O227" s="156" t="s">
        <v>27</v>
      </c>
    </row>
    <row r="228" spans="1:15" s="1" customFormat="1" ht="30" customHeight="1" x14ac:dyDescent="0.2">
      <c r="A228" s="148" t="s">
        <v>4</v>
      </c>
      <c r="B228" s="219" t="s">
        <v>161</v>
      </c>
      <c r="C228" s="219"/>
      <c r="D228" s="219"/>
      <c r="E228" s="149">
        <f>L47</f>
        <v>1198.5999999999999</v>
      </c>
      <c r="F228" s="148" t="s">
        <v>4</v>
      </c>
      <c r="G228" s="219" t="s">
        <v>161</v>
      </c>
      <c r="H228" s="219"/>
      <c r="I228" s="219"/>
      <c r="J228" s="149">
        <f>L47</f>
        <v>1198.5999999999999</v>
      </c>
      <c r="K228" s="148" t="s">
        <v>4</v>
      </c>
      <c r="L228" s="219" t="s">
        <v>161</v>
      </c>
      <c r="M228" s="219"/>
      <c r="N228" s="219"/>
      <c r="O228" s="149">
        <f>L47</f>
        <v>1198.5999999999999</v>
      </c>
    </row>
    <row r="229" spans="1:15" s="1" customFormat="1" ht="30" customHeight="1" x14ac:dyDescent="0.2">
      <c r="A229" s="144"/>
      <c r="B229" s="30"/>
      <c r="C229" s="30"/>
      <c r="D229" s="30"/>
      <c r="E229" s="145"/>
      <c r="F229" s="144"/>
      <c r="G229" s="30"/>
      <c r="H229" s="30"/>
      <c r="I229" s="30"/>
      <c r="J229" s="145"/>
      <c r="K229" s="144"/>
      <c r="L229" s="30"/>
      <c r="M229" s="30"/>
      <c r="N229" s="30"/>
      <c r="O229" s="145"/>
    </row>
    <row r="230" spans="1:15" s="1" customFormat="1" ht="30" customHeight="1" x14ac:dyDescent="0.2">
      <c r="A230" s="148" t="s">
        <v>6</v>
      </c>
      <c r="B230" s="219" t="s">
        <v>162</v>
      </c>
      <c r="C230" s="219"/>
      <c r="D230" s="219"/>
      <c r="E230" s="149">
        <f>K67</f>
        <v>411.35150000000004</v>
      </c>
      <c r="F230" s="148" t="s">
        <v>6</v>
      </c>
      <c r="G230" s="219" t="s">
        <v>162</v>
      </c>
      <c r="H230" s="219"/>
      <c r="I230" s="219"/>
      <c r="J230" s="149">
        <f>K67</f>
        <v>411.35150000000004</v>
      </c>
      <c r="K230" s="148" t="s">
        <v>6</v>
      </c>
      <c r="L230" s="219" t="s">
        <v>162</v>
      </c>
      <c r="M230" s="219"/>
      <c r="N230" s="219"/>
      <c r="O230" s="149">
        <f>K67</f>
        <v>411.35150000000004</v>
      </c>
    </row>
    <row r="231" spans="1:15" s="1" customFormat="1" ht="30" customHeight="1" x14ac:dyDescent="0.2">
      <c r="A231" s="144"/>
      <c r="B231" s="30"/>
      <c r="C231" s="30"/>
      <c r="D231" s="30"/>
      <c r="E231" s="145"/>
      <c r="F231" s="144"/>
      <c r="G231" s="30"/>
      <c r="H231" s="30"/>
      <c r="I231" s="30"/>
      <c r="J231" s="145"/>
      <c r="K231" s="144"/>
      <c r="L231" s="30"/>
      <c r="M231" s="30"/>
      <c r="N231" s="30"/>
      <c r="O231" s="145"/>
    </row>
    <row r="232" spans="1:15" s="1" customFormat="1" ht="45" customHeight="1" x14ac:dyDescent="0.2">
      <c r="A232" s="148" t="s">
        <v>8</v>
      </c>
      <c r="B232" s="219" t="s">
        <v>163</v>
      </c>
      <c r="C232" s="219"/>
      <c r="D232" s="219"/>
      <c r="E232" s="149">
        <f>K80</f>
        <v>423.08990399999993</v>
      </c>
      <c r="F232" s="148" t="s">
        <v>8</v>
      </c>
      <c r="G232" s="219" t="s">
        <v>163</v>
      </c>
      <c r="H232" s="219"/>
      <c r="I232" s="219"/>
      <c r="J232" s="149">
        <f>K80</f>
        <v>423.08990399999993</v>
      </c>
      <c r="K232" s="148" t="s">
        <v>8</v>
      </c>
      <c r="L232" s="219" t="s">
        <v>163</v>
      </c>
      <c r="M232" s="219"/>
      <c r="N232" s="219"/>
      <c r="O232" s="149">
        <f>K80</f>
        <v>423.08990399999993</v>
      </c>
    </row>
    <row r="233" spans="1:15" s="1" customFormat="1" ht="30" customHeight="1" x14ac:dyDescent="0.2">
      <c r="A233" s="144"/>
      <c r="B233" s="30"/>
      <c r="C233" s="30"/>
      <c r="D233" s="30"/>
      <c r="E233" s="145"/>
      <c r="F233" s="144"/>
      <c r="G233" s="30"/>
      <c r="H233" s="30"/>
      <c r="I233" s="30"/>
      <c r="J233" s="145"/>
      <c r="K233" s="144"/>
      <c r="L233" s="30"/>
      <c r="M233" s="30"/>
      <c r="N233" s="30"/>
      <c r="O233" s="145"/>
    </row>
    <row r="234" spans="1:15" s="1" customFormat="1" ht="30" customHeight="1" x14ac:dyDescent="0.2">
      <c r="A234" s="148" t="s">
        <v>10</v>
      </c>
      <c r="B234" s="219" t="s">
        <v>164</v>
      </c>
      <c r="C234" s="219"/>
      <c r="D234" s="219"/>
      <c r="E234" s="149">
        <f>F196</f>
        <v>887.13912877777773</v>
      </c>
      <c r="F234" s="148" t="s">
        <v>10</v>
      </c>
      <c r="G234" s="219" t="s">
        <v>164</v>
      </c>
      <c r="H234" s="219"/>
      <c r="I234" s="219"/>
      <c r="J234" s="149">
        <f>F196</f>
        <v>887.13912877777773</v>
      </c>
      <c r="K234" s="148" t="s">
        <v>10</v>
      </c>
      <c r="L234" s="219" t="s">
        <v>164</v>
      </c>
      <c r="M234" s="219"/>
      <c r="N234" s="219"/>
      <c r="O234" s="149">
        <f>N196</f>
        <v>802.07676189814822</v>
      </c>
    </row>
    <row r="235" spans="1:15" s="1" customFormat="1" ht="30" customHeight="1" x14ac:dyDescent="0.2">
      <c r="A235" s="144"/>
      <c r="B235" s="30"/>
      <c r="C235" s="30"/>
      <c r="D235" s="30"/>
      <c r="E235" s="145"/>
      <c r="F235" s="144"/>
      <c r="G235" s="30"/>
      <c r="H235" s="30"/>
      <c r="I235" s="30"/>
      <c r="J235" s="145"/>
      <c r="K235" s="144"/>
      <c r="L235" s="30"/>
      <c r="M235" s="30"/>
      <c r="N235" s="30"/>
      <c r="O235" s="145"/>
    </row>
    <row r="236" spans="1:15" s="1" customFormat="1" ht="30" customHeight="1" x14ac:dyDescent="0.2">
      <c r="A236" s="144"/>
      <c r="B236" s="212" t="s">
        <v>165</v>
      </c>
      <c r="C236" s="212"/>
      <c r="D236" s="212"/>
      <c r="E236" s="150">
        <f>SUM(E228,E230,E232,E234)</f>
        <v>2920.1805327777774</v>
      </c>
      <c r="F236" s="144"/>
      <c r="G236" s="212" t="s">
        <v>165</v>
      </c>
      <c r="H236" s="212"/>
      <c r="I236" s="212"/>
      <c r="J236" s="150">
        <f>SUM(J228,J230,J232,J234)</f>
        <v>2920.1805327777774</v>
      </c>
      <c r="K236" s="144"/>
      <c r="L236" s="212" t="s">
        <v>165</v>
      </c>
      <c r="M236" s="212"/>
      <c r="N236" s="212"/>
      <c r="O236" s="150">
        <f>SUM(O228,O230,O232,O234)</f>
        <v>2835.1181658981482</v>
      </c>
    </row>
    <row r="237" spans="1:15" s="1" customFormat="1" ht="30" customHeight="1" x14ac:dyDescent="0.2">
      <c r="A237" s="144"/>
      <c r="B237" s="30"/>
      <c r="C237" s="30"/>
      <c r="D237" s="30"/>
      <c r="E237" s="145"/>
      <c r="F237" s="144"/>
      <c r="G237" s="30"/>
      <c r="H237" s="30"/>
      <c r="I237" s="30"/>
      <c r="J237" s="145"/>
      <c r="K237" s="144"/>
      <c r="L237" s="30"/>
      <c r="M237" s="30"/>
      <c r="N237" s="30"/>
      <c r="O237" s="145"/>
    </row>
    <row r="238" spans="1:15" s="1" customFormat="1" ht="30" customHeight="1" x14ac:dyDescent="0.2">
      <c r="A238" s="148" t="s">
        <v>33</v>
      </c>
      <c r="B238" s="219" t="s">
        <v>166</v>
      </c>
      <c r="C238" s="219"/>
      <c r="D238" s="219"/>
      <c r="E238" s="149">
        <f>E221</f>
        <v>1949.624903807904</v>
      </c>
      <c r="F238" s="148" t="s">
        <v>33</v>
      </c>
      <c r="G238" s="219" t="s">
        <v>166</v>
      </c>
      <c r="H238" s="219"/>
      <c r="I238" s="219"/>
      <c r="J238" s="149">
        <f>J221</f>
        <v>1651.0927697643369</v>
      </c>
      <c r="K238" s="148" t="s">
        <v>33</v>
      </c>
      <c r="L238" s="219" t="s">
        <v>166</v>
      </c>
      <c r="M238" s="219"/>
      <c r="N238" s="219"/>
      <c r="O238" s="149">
        <f>O221</f>
        <v>1561.6055920829299</v>
      </c>
    </row>
    <row r="239" spans="1:15" s="1" customFormat="1" ht="30" customHeight="1" x14ac:dyDescent="0.2">
      <c r="A239" s="144"/>
      <c r="B239" s="30"/>
      <c r="C239" s="30"/>
      <c r="D239" s="30"/>
      <c r="E239" s="145"/>
      <c r="F239" s="144"/>
      <c r="G239" s="30"/>
      <c r="H239" s="30"/>
      <c r="I239" s="30"/>
      <c r="J239" s="145"/>
      <c r="K239" s="144"/>
      <c r="L239" s="30"/>
      <c r="M239" s="30"/>
      <c r="N239" s="30"/>
      <c r="O239" s="145"/>
    </row>
    <row r="240" spans="1:15" s="1" customFormat="1" ht="30" customHeight="1" x14ac:dyDescent="0.2">
      <c r="A240" s="144"/>
      <c r="B240" s="212" t="s">
        <v>167</v>
      </c>
      <c r="C240" s="212"/>
      <c r="D240" s="212"/>
      <c r="E240" s="150">
        <f>SUM(E236,E238)</f>
        <v>4869.8054365856815</v>
      </c>
      <c r="F240" s="144"/>
      <c r="G240" s="212" t="s">
        <v>167</v>
      </c>
      <c r="H240" s="212"/>
      <c r="I240" s="212"/>
      <c r="J240" s="150">
        <f>SUM(J236,J238)</f>
        <v>4571.2733025421148</v>
      </c>
      <c r="K240" s="144"/>
      <c r="L240" s="212" t="s">
        <v>167</v>
      </c>
      <c r="M240" s="212"/>
      <c r="N240" s="212"/>
      <c r="O240" s="150">
        <f>SUM(O236,O238)</f>
        <v>4396.7237579810781</v>
      </c>
    </row>
    <row r="241" spans="1:15" ht="29.25" customHeight="1" thickBot="1" x14ac:dyDescent="0.3">
      <c r="A241" s="213" t="s">
        <v>356</v>
      </c>
      <c r="B241" s="214"/>
      <c r="C241" s="214"/>
      <c r="D241" s="214"/>
      <c r="E241" s="214"/>
      <c r="F241" s="214"/>
      <c r="G241" s="214"/>
      <c r="H241" s="214"/>
      <c r="I241" s="214"/>
      <c r="J241" s="214"/>
      <c r="K241" s="214"/>
      <c r="L241" s="214"/>
      <c r="M241" s="214"/>
      <c r="N241" s="214"/>
      <c r="O241" s="215"/>
    </row>
    <row r="242" spans="1:15" ht="16.5" thickBot="1" x14ac:dyDescent="0.3">
      <c r="A242" s="216" t="s">
        <v>139</v>
      </c>
      <c r="B242" s="217"/>
      <c r="C242" s="217"/>
      <c r="D242" s="217"/>
      <c r="E242" s="218"/>
      <c r="F242" s="216" t="s">
        <v>140</v>
      </c>
      <c r="G242" s="217"/>
      <c r="H242" s="217"/>
      <c r="I242" s="217"/>
      <c r="J242" s="218"/>
      <c r="K242" s="216" t="s">
        <v>180</v>
      </c>
      <c r="L242" s="217"/>
      <c r="M242" s="217"/>
      <c r="N242" s="217"/>
      <c r="O242" s="218"/>
    </row>
    <row r="243" spans="1:15" x14ac:dyDescent="0.25">
      <c r="A243" s="268" t="s">
        <v>357</v>
      </c>
      <c r="B243" s="269"/>
      <c r="C243" s="158" t="s">
        <v>358</v>
      </c>
      <c r="D243" s="158" t="s">
        <v>359</v>
      </c>
      <c r="E243" s="160"/>
      <c r="F243" s="268" t="s">
        <v>357</v>
      </c>
      <c r="G243" s="269"/>
      <c r="H243" s="158" t="s">
        <v>358</v>
      </c>
      <c r="I243" s="158" t="s">
        <v>359</v>
      </c>
      <c r="J243" s="160"/>
      <c r="K243" s="268" t="s">
        <v>357</v>
      </c>
      <c r="L243" s="269"/>
      <c r="M243" s="158" t="s">
        <v>358</v>
      </c>
      <c r="N243" s="158" t="s">
        <v>359</v>
      </c>
      <c r="O243" s="160"/>
    </row>
    <row r="244" spans="1:15" x14ac:dyDescent="0.25">
      <c r="A244" s="266">
        <f>I13</f>
        <v>4</v>
      </c>
      <c r="B244" s="267"/>
      <c r="C244" s="157">
        <f>E240</f>
        <v>4869.8054365856815</v>
      </c>
      <c r="D244" s="264">
        <f>A244*C244</f>
        <v>19479.221746342726</v>
      </c>
      <c r="E244" s="265"/>
      <c r="F244" s="266">
        <f>I13</f>
        <v>4</v>
      </c>
      <c r="G244" s="267"/>
      <c r="H244" s="157">
        <f>J240</f>
        <v>4571.2733025421148</v>
      </c>
      <c r="I244" s="264">
        <f>F244*H244</f>
        <v>18285.093210168459</v>
      </c>
      <c r="J244" s="265"/>
      <c r="K244" s="266">
        <f>I13</f>
        <v>4</v>
      </c>
      <c r="L244" s="267"/>
      <c r="M244" s="157">
        <f>O240</f>
        <v>4396.7237579810781</v>
      </c>
      <c r="N244" s="264">
        <f>K244*M244</f>
        <v>17586.895031924312</v>
      </c>
      <c r="O244" s="265"/>
    </row>
    <row r="245" spans="1:15" x14ac:dyDescent="0.25">
      <c r="A245" s="151"/>
      <c r="B245" s="33"/>
      <c r="C245" s="33"/>
      <c r="D245" s="33"/>
      <c r="E245" s="152"/>
      <c r="F245" s="151"/>
      <c r="G245" s="33"/>
      <c r="H245" s="33"/>
      <c r="I245" s="33"/>
      <c r="J245" s="152"/>
      <c r="K245" s="151"/>
      <c r="L245" s="33"/>
      <c r="M245" s="33"/>
      <c r="N245" s="33"/>
      <c r="O245" s="152"/>
    </row>
    <row r="246" spans="1:15" x14ac:dyDescent="0.25">
      <c r="A246" s="151"/>
      <c r="B246" s="33"/>
      <c r="C246" s="33"/>
      <c r="D246" s="33"/>
      <c r="E246" s="152"/>
      <c r="F246" s="151"/>
      <c r="G246" s="33"/>
      <c r="H246" s="33"/>
      <c r="I246" s="33"/>
      <c r="J246" s="152"/>
      <c r="K246" s="151"/>
      <c r="L246" s="33"/>
      <c r="M246" s="33"/>
      <c r="N246" s="33"/>
      <c r="O246" s="152"/>
    </row>
    <row r="247" spans="1:15" x14ac:dyDescent="0.25">
      <c r="A247" s="151"/>
      <c r="B247" s="33"/>
      <c r="C247" s="33"/>
      <c r="D247" s="33"/>
      <c r="E247" s="152"/>
      <c r="F247" s="151"/>
      <c r="G247" s="33"/>
      <c r="H247" s="33"/>
      <c r="I247" s="33"/>
      <c r="J247" s="152"/>
      <c r="K247" s="151"/>
      <c r="L247" s="33"/>
      <c r="M247" s="33"/>
      <c r="N247" s="33"/>
      <c r="O247" s="152"/>
    </row>
    <row r="248" spans="1:15" x14ac:dyDescent="0.25">
      <c r="A248" s="151"/>
      <c r="B248" s="33"/>
      <c r="C248" s="33"/>
      <c r="D248" s="33"/>
      <c r="E248" s="152"/>
      <c r="F248" s="151"/>
      <c r="G248" s="33"/>
      <c r="H248" s="33"/>
      <c r="I248" s="33"/>
      <c r="J248" s="152"/>
      <c r="K248" s="151"/>
      <c r="L248" s="33"/>
      <c r="M248" s="33"/>
      <c r="N248" s="33"/>
      <c r="O248" s="152"/>
    </row>
    <row r="249" spans="1:15" x14ac:dyDescent="0.25">
      <c r="A249" s="151"/>
      <c r="B249" s="33"/>
      <c r="C249" s="33"/>
      <c r="D249" s="33"/>
      <c r="E249" s="152"/>
      <c r="F249" s="151"/>
      <c r="G249" s="33"/>
      <c r="H249" s="33"/>
      <c r="I249" s="33"/>
      <c r="J249" s="152"/>
      <c r="K249" s="151"/>
      <c r="L249" s="33"/>
      <c r="M249" s="33"/>
      <c r="N249" s="33"/>
      <c r="O249" s="152"/>
    </row>
    <row r="250" spans="1:15" ht="15.75" thickBot="1" x14ac:dyDescent="0.3">
      <c r="A250" s="153"/>
      <c r="B250" s="154"/>
      <c r="C250" s="154"/>
      <c r="D250" s="154"/>
      <c r="E250" s="155"/>
      <c r="F250" s="153"/>
      <c r="G250" s="154"/>
      <c r="H250" s="154"/>
      <c r="I250" s="154"/>
      <c r="J250" s="155"/>
      <c r="K250" s="153"/>
      <c r="L250" s="154"/>
      <c r="M250" s="154"/>
      <c r="N250" s="154"/>
      <c r="O250" s="155"/>
    </row>
    <row r="252" spans="1:15" x14ac:dyDescent="0.25">
      <c r="A252" t="s">
        <v>368</v>
      </c>
    </row>
  </sheetData>
  <mergeCells count="430">
    <mergeCell ref="N244:O244"/>
    <mergeCell ref="A243:B243"/>
    <mergeCell ref="F243:G243"/>
    <mergeCell ref="K243:L243"/>
    <mergeCell ref="A244:B244"/>
    <mergeCell ref="D244:E244"/>
    <mergeCell ref="F244:G244"/>
    <mergeCell ref="I244:J244"/>
    <mergeCell ref="K244:L244"/>
    <mergeCell ref="B240:D240"/>
    <mergeCell ref="G240:I240"/>
    <mergeCell ref="L240:N240"/>
    <mergeCell ref="A241:O241"/>
    <mergeCell ref="A242:E242"/>
    <mergeCell ref="F242:J242"/>
    <mergeCell ref="K242:O242"/>
    <mergeCell ref="B236:D236"/>
    <mergeCell ref="G236:I236"/>
    <mergeCell ref="L236:N236"/>
    <mergeCell ref="B238:D238"/>
    <mergeCell ref="G238:I238"/>
    <mergeCell ref="L238:N238"/>
    <mergeCell ref="B232:D232"/>
    <mergeCell ref="G232:I232"/>
    <mergeCell ref="L232:N232"/>
    <mergeCell ref="B234:D234"/>
    <mergeCell ref="G234:I234"/>
    <mergeCell ref="L234:N234"/>
    <mergeCell ref="B228:D228"/>
    <mergeCell ref="G228:I228"/>
    <mergeCell ref="L228:N228"/>
    <mergeCell ref="B230:D230"/>
    <mergeCell ref="G230:I230"/>
    <mergeCell ref="L230:N230"/>
    <mergeCell ref="A223:O223"/>
    <mergeCell ref="A225:E225"/>
    <mergeCell ref="F225:J225"/>
    <mergeCell ref="K225:O225"/>
    <mergeCell ref="B227:D227"/>
    <mergeCell ref="G227:I227"/>
    <mergeCell ref="L227:N227"/>
    <mergeCell ref="A220:E220"/>
    <mergeCell ref="F220:J220"/>
    <mergeCell ref="K220:O220"/>
    <mergeCell ref="B221:C221"/>
    <mergeCell ref="G221:H221"/>
    <mergeCell ref="L221:M221"/>
    <mergeCell ref="A218:E218"/>
    <mergeCell ref="F218:J218"/>
    <mergeCell ref="K218:O218"/>
    <mergeCell ref="B219:C219"/>
    <mergeCell ref="G219:H219"/>
    <mergeCell ref="L219:M219"/>
    <mergeCell ref="A216:E216"/>
    <mergeCell ref="F216:J216"/>
    <mergeCell ref="K216:O216"/>
    <mergeCell ref="B217:C217"/>
    <mergeCell ref="G217:H217"/>
    <mergeCell ref="L217:M217"/>
    <mergeCell ref="A214:E214"/>
    <mergeCell ref="F214:J214"/>
    <mergeCell ref="K214:O214"/>
    <mergeCell ref="B215:C215"/>
    <mergeCell ref="G215:H215"/>
    <mergeCell ref="L215:M215"/>
    <mergeCell ref="A212:E212"/>
    <mergeCell ref="F212:J212"/>
    <mergeCell ref="K212:O212"/>
    <mergeCell ref="B213:C213"/>
    <mergeCell ref="G213:H213"/>
    <mergeCell ref="L213:M213"/>
    <mergeCell ref="B210:C210"/>
    <mergeCell ref="G210:H210"/>
    <mergeCell ref="L210:M210"/>
    <mergeCell ref="B211:C211"/>
    <mergeCell ref="G211:H211"/>
    <mergeCell ref="L211:M211"/>
    <mergeCell ref="B208:C208"/>
    <mergeCell ref="G208:H208"/>
    <mergeCell ref="L208:M208"/>
    <mergeCell ref="A209:E209"/>
    <mergeCell ref="F209:J209"/>
    <mergeCell ref="K209:O209"/>
    <mergeCell ref="A206:E206"/>
    <mergeCell ref="F206:J206"/>
    <mergeCell ref="K206:O206"/>
    <mergeCell ref="B207:E207"/>
    <mergeCell ref="G207:J207"/>
    <mergeCell ref="L207:O207"/>
    <mergeCell ref="A204:E204"/>
    <mergeCell ref="F204:J204"/>
    <mergeCell ref="K204:O204"/>
    <mergeCell ref="B205:C205"/>
    <mergeCell ref="G205:H205"/>
    <mergeCell ref="L205:M205"/>
    <mergeCell ref="B202:C202"/>
    <mergeCell ref="G202:H202"/>
    <mergeCell ref="L202:M202"/>
    <mergeCell ref="B203:C203"/>
    <mergeCell ref="G203:H203"/>
    <mergeCell ref="L203:M203"/>
    <mergeCell ref="B196:E196"/>
    <mergeCell ref="F196:G196"/>
    <mergeCell ref="J196:M196"/>
    <mergeCell ref="N196:O196"/>
    <mergeCell ref="A198:O198"/>
    <mergeCell ref="A200:E200"/>
    <mergeCell ref="F200:J200"/>
    <mergeCell ref="K200:O200"/>
    <mergeCell ref="B192:E192"/>
    <mergeCell ref="F192:G192"/>
    <mergeCell ref="J192:M192"/>
    <mergeCell ref="N192:O192"/>
    <mergeCell ref="B194:E194"/>
    <mergeCell ref="F194:G194"/>
    <mergeCell ref="J194:M194"/>
    <mergeCell ref="N194:O194"/>
    <mergeCell ref="B188:E188"/>
    <mergeCell ref="F188:G188"/>
    <mergeCell ref="J188:M188"/>
    <mergeCell ref="N188:O188"/>
    <mergeCell ref="B190:E190"/>
    <mergeCell ref="F190:G190"/>
    <mergeCell ref="J190:M190"/>
    <mergeCell ref="N190:O190"/>
    <mergeCell ref="B184:E184"/>
    <mergeCell ref="F184:G184"/>
    <mergeCell ref="J184:M184"/>
    <mergeCell ref="N184:O184"/>
    <mergeCell ref="B186:E186"/>
    <mergeCell ref="F186:G186"/>
    <mergeCell ref="J186:M186"/>
    <mergeCell ref="N186:O186"/>
    <mergeCell ref="A180:O180"/>
    <mergeCell ref="A182:G182"/>
    <mergeCell ref="I182:O182"/>
    <mergeCell ref="B183:E183"/>
    <mergeCell ref="F183:G183"/>
    <mergeCell ref="J183:M183"/>
    <mergeCell ref="N183:O183"/>
    <mergeCell ref="A177:G177"/>
    <mergeCell ref="I177:O177"/>
    <mergeCell ref="B178:E178"/>
    <mergeCell ref="F178:G178"/>
    <mergeCell ref="J178:M178"/>
    <mergeCell ref="N178:O178"/>
    <mergeCell ref="A172:O172"/>
    <mergeCell ref="B173:J173"/>
    <mergeCell ref="K173:O173"/>
    <mergeCell ref="A175:G175"/>
    <mergeCell ref="I175:O175"/>
    <mergeCell ref="B176:E176"/>
    <mergeCell ref="F176:G176"/>
    <mergeCell ref="J176:M176"/>
    <mergeCell ref="N176:O176"/>
    <mergeCell ref="A168:O168"/>
    <mergeCell ref="B169:J169"/>
    <mergeCell ref="K169:O169"/>
    <mergeCell ref="A170:O170"/>
    <mergeCell ref="B171:J171"/>
    <mergeCell ref="K171:O171"/>
    <mergeCell ref="A164:O164"/>
    <mergeCell ref="B165:J165"/>
    <mergeCell ref="K165:O165"/>
    <mergeCell ref="A166:O166"/>
    <mergeCell ref="B167:J167"/>
    <mergeCell ref="K167:O167"/>
    <mergeCell ref="B160:J160"/>
    <mergeCell ref="K160:O160"/>
    <mergeCell ref="B161:J161"/>
    <mergeCell ref="K161:O161"/>
    <mergeCell ref="A162:O162"/>
    <mergeCell ref="B163:J163"/>
    <mergeCell ref="K163:O163"/>
    <mergeCell ref="B155:O155"/>
    <mergeCell ref="B156:E156"/>
    <mergeCell ref="F156:G156"/>
    <mergeCell ref="J156:M156"/>
    <mergeCell ref="N156:O156"/>
    <mergeCell ref="A158:O158"/>
    <mergeCell ref="B151:J151"/>
    <mergeCell ref="K151:O151"/>
    <mergeCell ref="B152:J152"/>
    <mergeCell ref="K152:O152"/>
    <mergeCell ref="B153:O153"/>
    <mergeCell ref="B154:J154"/>
    <mergeCell ref="K154:O154"/>
    <mergeCell ref="B149:E149"/>
    <mergeCell ref="F149:G149"/>
    <mergeCell ref="J149:M149"/>
    <mergeCell ref="N149:O149"/>
    <mergeCell ref="A150:G150"/>
    <mergeCell ref="I150:O150"/>
    <mergeCell ref="B144:O144"/>
    <mergeCell ref="B145:J145"/>
    <mergeCell ref="K145:O145"/>
    <mergeCell ref="A146:O146"/>
    <mergeCell ref="A148:G148"/>
    <mergeCell ref="I148:O148"/>
    <mergeCell ref="B140:J140"/>
    <mergeCell ref="K140:O140"/>
    <mergeCell ref="B141:J141"/>
    <mergeCell ref="K141:O141"/>
    <mergeCell ref="B142:O142"/>
    <mergeCell ref="B143:J143"/>
    <mergeCell ref="K143:O143"/>
    <mergeCell ref="B136:J136"/>
    <mergeCell ref="K136:O136"/>
    <mergeCell ref="A137:O137"/>
    <mergeCell ref="B138:J138"/>
    <mergeCell ref="K138:O138"/>
    <mergeCell ref="A139:O139"/>
    <mergeCell ref="B131:E131"/>
    <mergeCell ref="F131:G131"/>
    <mergeCell ref="J131:M131"/>
    <mergeCell ref="N131:O131"/>
    <mergeCell ref="A133:O133"/>
    <mergeCell ref="B135:J135"/>
    <mergeCell ref="K135:O135"/>
    <mergeCell ref="B129:E129"/>
    <mergeCell ref="F129:G129"/>
    <mergeCell ref="J129:M129"/>
    <mergeCell ref="N129:O129"/>
    <mergeCell ref="A130:G130"/>
    <mergeCell ref="I130:O130"/>
    <mergeCell ref="B127:E127"/>
    <mergeCell ref="F127:G127"/>
    <mergeCell ref="J127:M127"/>
    <mergeCell ref="N127:O127"/>
    <mergeCell ref="A128:G128"/>
    <mergeCell ref="I128:O128"/>
    <mergeCell ref="B123:J123"/>
    <mergeCell ref="K123:O123"/>
    <mergeCell ref="A124:O124"/>
    <mergeCell ref="A125:O125"/>
    <mergeCell ref="A126:G126"/>
    <mergeCell ref="I126:O126"/>
    <mergeCell ref="B118:E118"/>
    <mergeCell ref="F118:G118"/>
    <mergeCell ref="J118:M118"/>
    <mergeCell ref="N118:O118"/>
    <mergeCell ref="A120:O120"/>
    <mergeCell ref="B122:J122"/>
    <mergeCell ref="K122:O122"/>
    <mergeCell ref="B116:E116"/>
    <mergeCell ref="F116:G116"/>
    <mergeCell ref="J116:M116"/>
    <mergeCell ref="N116:O116"/>
    <mergeCell ref="A117:G117"/>
    <mergeCell ref="I117:O117"/>
    <mergeCell ref="B111:J111"/>
    <mergeCell ref="K111:O111"/>
    <mergeCell ref="A112:O112"/>
    <mergeCell ref="B113:J113"/>
    <mergeCell ref="K113:O113"/>
    <mergeCell ref="A115:G115"/>
    <mergeCell ref="I115:O115"/>
    <mergeCell ref="A106:O106"/>
    <mergeCell ref="B108:J108"/>
    <mergeCell ref="K108:O108"/>
    <mergeCell ref="B109:J109"/>
    <mergeCell ref="K109:O109"/>
    <mergeCell ref="A110:O110"/>
    <mergeCell ref="A103:G103"/>
    <mergeCell ref="I103:O103"/>
    <mergeCell ref="B104:D104"/>
    <mergeCell ref="F104:G104"/>
    <mergeCell ref="J104:L104"/>
    <mergeCell ref="N104:O104"/>
    <mergeCell ref="A101:G101"/>
    <mergeCell ref="I101:O101"/>
    <mergeCell ref="B102:D102"/>
    <mergeCell ref="F102:G102"/>
    <mergeCell ref="J102:L102"/>
    <mergeCell ref="N102:O102"/>
    <mergeCell ref="A99:G99"/>
    <mergeCell ref="I99:O99"/>
    <mergeCell ref="B100:D100"/>
    <mergeCell ref="F100:G100"/>
    <mergeCell ref="J100:L100"/>
    <mergeCell ref="N100:O100"/>
    <mergeCell ref="A97:G97"/>
    <mergeCell ref="I97:O97"/>
    <mergeCell ref="B98:D98"/>
    <mergeCell ref="F98:G98"/>
    <mergeCell ref="J98:L98"/>
    <mergeCell ref="N98:O98"/>
    <mergeCell ref="A95:G95"/>
    <mergeCell ref="I95:O95"/>
    <mergeCell ref="B96:D96"/>
    <mergeCell ref="F96:G96"/>
    <mergeCell ref="J96:L96"/>
    <mergeCell ref="N96:O96"/>
    <mergeCell ref="A93:G93"/>
    <mergeCell ref="I93:O93"/>
    <mergeCell ref="B94:D94"/>
    <mergeCell ref="F94:G94"/>
    <mergeCell ref="J94:L94"/>
    <mergeCell ref="N94:O94"/>
    <mergeCell ref="A91:G91"/>
    <mergeCell ref="I91:O91"/>
    <mergeCell ref="B92:D92"/>
    <mergeCell ref="F92:G92"/>
    <mergeCell ref="J92:L92"/>
    <mergeCell ref="N92:O92"/>
    <mergeCell ref="A89:G89"/>
    <mergeCell ref="I89:O89"/>
    <mergeCell ref="B90:D90"/>
    <mergeCell ref="F90:G90"/>
    <mergeCell ref="J90:L90"/>
    <mergeCell ref="N90:O90"/>
    <mergeCell ref="B87:D87"/>
    <mergeCell ref="F87:G87"/>
    <mergeCell ref="J87:L87"/>
    <mergeCell ref="N87:O87"/>
    <mergeCell ref="B88:D88"/>
    <mergeCell ref="F88:G88"/>
    <mergeCell ref="J88:L88"/>
    <mergeCell ref="N88:O88"/>
    <mergeCell ref="B80:J80"/>
    <mergeCell ref="K80:O80"/>
    <mergeCell ref="A82:O82"/>
    <mergeCell ref="A84:O84"/>
    <mergeCell ref="A86:G86"/>
    <mergeCell ref="I86:O86"/>
    <mergeCell ref="B76:J76"/>
    <mergeCell ref="K76:O76"/>
    <mergeCell ref="A77:O77"/>
    <mergeCell ref="B78:J78"/>
    <mergeCell ref="K78:O78"/>
    <mergeCell ref="A79:O79"/>
    <mergeCell ref="B72:J72"/>
    <mergeCell ref="K72:O72"/>
    <mergeCell ref="A73:O73"/>
    <mergeCell ref="B74:J74"/>
    <mergeCell ref="K74:O74"/>
    <mergeCell ref="A75:O75"/>
    <mergeCell ref="A66:O66"/>
    <mergeCell ref="B67:J67"/>
    <mergeCell ref="K67:O67"/>
    <mergeCell ref="A69:O69"/>
    <mergeCell ref="B71:J71"/>
    <mergeCell ref="K71:O71"/>
    <mergeCell ref="A62:O62"/>
    <mergeCell ref="B63:J63"/>
    <mergeCell ref="K63:O63"/>
    <mergeCell ref="A64:O64"/>
    <mergeCell ref="B65:J65"/>
    <mergeCell ref="K65:O65"/>
    <mergeCell ref="A58:O58"/>
    <mergeCell ref="B59:J59"/>
    <mergeCell ref="K59:O59"/>
    <mergeCell ref="A60:O60"/>
    <mergeCell ref="B61:J61"/>
    <mergeCell ref="K61:O61"/>
    <mergeCell ref="A54:O54"/>
    <mergeCell ref="B55:J55"/>
    <mergeCell ref="K55:O55"/>
    <mergeCell ref="A56:O56"/>
    <mergeCell ref="B57:J57"/>
    <mergeCell ref="K57:O57"/>
    <mergeCell ref="A48:O48"/>
    <mergeCell ref="A50:O50"/>
    <mergeCell ref="B52:J52"/>
    <mergeCell ref="K52:O52"/>
    <mergeCell ref="B53:J53"/>
    <mergeCell ref="K53:O53"/>
    <mergeCell ref="B45:H45"/>
    <mergeCell ref="I45:K45"/>
    <mergeCell ref="L45:O45"/>
    <mergeCell ref="B47:H47"/>
    <mergeCell ref="I47:K47"/>
    <mergeCell ref="L47:O47"/>
    <mergeCell ref="B41:H41"/>
    <mergeCell ref="I41:K41"/>
    <mergeCell ref="L41:O41"/>
    <mergeCell ref="B43:H43"/>
    <mergeCell ref="I43:K43"/>
    <mergeCell ref="L43:O43"/>
    <mergeCell ref="B37:H37"/>
    <mergeCell ref="I37:K37"/>
    <mergeCell ref="L37:O37"/>
    <mergeCell ref="B39:H39"/>
    <mergeCell ref="I39:K39"/>
    <mergeCell ref="L39:O39"/>
    <mergeCell ref="B33:H33"/>
    <mergeCell ref="I33:K33"/>
    <mergeCell ref="L33:O33"/>
    <mergeCell ref="A34:O34"/>
    <mergeCell ref="B35:H35"/>
    <mergeCell ref="I35:K35"/>
    <mergeCell ref="L35:O35"/>
    <mergeCell ref="A28:O28"/>
    <mergeCell ref="B30:H30"/>
    <mergeCell ref="I30:K30"/>
    <mergeCell ref="L30:O30"/>
    <mergeCell ref="B31:H31"/>
    <mergeCell ref="I31:K31"/>
    <mergeCell ref="L31:O31"/>
    <mergeCell ref="B23:K23"/>
    <mergeCell ref="L23:O23"/>
    <mergeCell ref="B24:K24"/>
    <mergeCell ref="L24:O24"/>
    <mergeCell ref="B25:K25"/>
    <mergeCell ref="L25:O25"/>
    <mergeCell ref="A13:D13"/>
    <mergeCell ref="E13:H13"/>
    <mergeCell ref="I13:O13"/>
    <mergeCell ref="A19:O19"/>
    <mergeCell ref="A21:O21"/>
    <mergeCell ref="B22:K22"/>
    <mergeCell ref="L22:O22"/>
    <mergeCell ref="B10:J10"/>
    <mergeCell ref="K10:O10"/>
    <mergeCell ref="A11:O11"/>
    <mergeCell ref="A12:D12"/>
    <mergeCell ref="E12:H12"/>
    <mergeCell ref="I12:O12"/>
    <mergeCell ref="B7:J7"/>
    <mergeCell ref="K7:O7"/>
    <mergeCell ref="B8:J8"/>
    <mergeCell ref="K8:O8"/>
    <mergeCell ref="B9:J9"/>
    <mergeCell ref="K9:O9"/>
    <mergeCell ref="A1:O1"/>
    <mergeCell ref="A2:O2"/>
    <mergeCell ref="A3:O3"/>
    <mergeCell ref="A4:O4"/>
    <mergeCell ref="A5:O5"/>
    <mergeCell ref="A6:O6"/>
  </mergeCells>
  <printOptions horizontalCentered="1" verticalCentered="1"/>
  <pageMargins left="0" right="0" top="0.39370078740157483" bottom="0.39370078740157483" header="0" footer="0"/>
  <pageSetup paperSize="9" scale="65" orientation="landscape" r:id="rId1"/>
  <rowBreaks count="11" manualBreakCount="11">
    <brk id="27" max="16383" man="1"/>
    <brk id="49" max="16383" man="1"/>
    <brk id="68" max="16383" man="1"/>
    <brk id="81" max="16383" man="1"/>
    <brk id="105" max="16383" man="1"/>
    <brk id="119" max="16383" man="1"/>
    <brk id="132" max="16383" man="1"/>
    <brk id="157" max="16383" man="1"/>
    <brk id="179" max="16383" man="1"/>
    <brk id="197" max="16383" man="1"/>
    <brk id="222"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52"/>
  <sheetViews>
    <sheetView view="pageBreakPreview" zoomScale="75" zoomScaleNormal="75" zoomScaleSheetLayoutView="75" workbookViewId="0">
      <selection activeCell="X11" sqref="X11"/>
    </sheetView>
  </sheetViews>
  <sheetFormatPr defaultColWidth="8.7109375" defaultRowHeight="15" x14ac:dyDescent="0.25"/>
  <cols>
    <col min="1" max="1" width="9.28515625" customWidth="1"/>
    <col min="3" max="3" width="17.85546875" customWidth="1"/>
    <col min="4" max="4" width="13.42578125" customWidth="1"/>
    <col min="5" max="5" width="12.5703125" customWidth="1"/>
    <col min="6" max="6" width="10" customWidth="1"/>
    <col min="7" max="7" width="17.7109375" customWidth="1"/>
    <col min="8" max="8" width="10.5703125" customWidth="1"/>
    <col min="9" max="9" width="12.7109375" customWidth="1"/>
    <col min="10" max="10" width="13" customWidth="1"/>
    <col min="11" max="11" width="8.85546875" customWidth="1"/>
    <col min="12" max="12" width="11.140625" customWidth="1"/>
    <col min="13" max="13" width="14.85546875" customWidth="1"/>
    <col min="14" max="14" width="13.42578125" customWidth="1"/>
    <col min="15" max="15" width="12.140625" customWidth="1"/>
    <col min="16" max="16" width="8.7109375" customWidth="1"/>
  </cols>
  <sheetData>
    <row r="1" spans="1:15" s="1" customFormat="1" ht="30" customHeight="1" x14ac:dyDescent="0.2">
      <c r="A1" s="242" t="s">
        <v>395</v>
      </c>
      <c r="B1" s="242"/>
      <c r="C1" s="242"/>
      <c r="D1" s="242"/>
      <c r="E1" s="242"/>
      <c r="F1" s="242"/>
      <c r="G1" s="242"/>
      <c r="H1" s="242"/>
      <c r="I1" s="242"/>
      <c r="J1" s="242"/>
      <c r="K1" s="242"/>
      <c r="L1" s="242"/>
      <c r="M1" s="242"/>
      <c r="N1" s="242"/>
      <c r="O1" s="242"/>
    </row>
    <row r="2" spans="1:15" s="1" customFormat="1" ht="30" customHeight="1" x14ac:dyDescent="0.2">
      <c r="A2" s="262"/>
      <c r="B2" s="262"/>
      <c r="C2" s="262"/>
      <c r="D2" s="262"/>
      <c r="E2" s="262"/>
      <c r="F2" s="262"/>
      <c r="G2" s="262"/>
      <c r="H2" s="262"/>
      <c r="I2" s="262"/>
      <c r="J2" s="262"/>
      <c r="K2" s="262"/>
      <c r="L2" s="262"/>
      <c r="M2" s="262"/>
      <c r="N2" s="262"/>
      <c r="O2" s="262"/>
    </row>
    <row r="3" spans="1:15" s="1" customFormat="1" ht="30" customHeight="1" x14ac:dyDescent="0.2">
      <c r="A3" s="245" t="s">
        <v>0</v>
      </c>
      <c r="B3" s="245"/>
      <c r="C3" s="245"/>
      <c r="D3" s="245"/>
      <c r="E3" s="245"/>
      <c r="F3" s="245"/>
      <c r="G3" s="245"/>
      <c r="H3" s="245"/>
      <c r="I3" s="245"/>
      <c r="J3" s="245"/>
      <c r="K3" s="245"/>
      <c r="L3" s="245"/>
      <c r="M3" s="245"/>
      <c r="N3" s="245"/>
      <c r="O3" s="245"/>
    </row>
    <row r="4" spans="1:15" s="1" customFormat="1" ht="30" customHeight="1" x14ac:dyDescent="0.2">
      <c r="A4" s="245" t="s">
        <v>1</v>
      </c>
      <c r="B4" s="245"/>
      <c r="C4" s="245"/>
      <c r="D4" s="245"/>
      <c r="E4" s="245"/>
      <c r="F4" s="245"/>
      <c r="G4" s="245"/>
      <c r="H4" s="245"/>
      <c r="I4" s="245"/>
      <c r="J4" s="245"/>
      <c r="K4" s="245"/>
      <c r="L4" s="245"/>
      <c r="M4" s="245"/>
      <c r="N4" s="245"/>
      <c r="O4" s="245"/>
    </row>
    <row r="5" spans="1:15" s="1" customFormat="1" ht="30" customHeight="1" x14ac:dyDescent="0.2">
      <c r="A5" s="255" t="s">
        <v>2</v>
      </c>
      <c r="B5" s="255"/>
      <c r="C5" s="255"/>
      <c r="D5" s="255"/>
      <c r="E5" s="255"/>
      <c r="F5" s="255"/>
      <c r="G5" s="255"/>
      <c r="H5" s="255"/>
      <c r="I5" s="255"/>
      <c r="J5" s="255"/>
      <c r="K5" s="255"/>
      <c r="L5" s="255"/>
      <c r="M5" s="255"/>
      <c r="N5" s="255"/>
      <c r="O5" s="255"/>
    </row>
    <row r="6" spans="1:15" s="1" customFormat="1" ht="30" customHeight="1" x14ac:dyDescent="0.2">
      <c r="A6" s="263" t="s">
        <v>3</v>
      </c>
      <c r="B6" s="263"/>
      <c r="C6" s="263"/>
      <c r="D6" s="263"/>
      <c r="E6" s="263"/>
      <c r="F6" s="263"/>
      <c r="G6" s="263"/>
      <c r="H6" s="263"/>
      <c r="I6" s="263"/>
      <c r="J6" s="263"/>
      <c r="K6" s="263"/>
      <c r="L6" s="263"/>
      <c r="M6" s="263"/>
      <c r="N6" s="263"/>
      <c r="O6" s="263"/>
    </row>
    <row r="7" spans="1:15" s="1" customFormat="1" ht="30" customHeight="1" x14ac:dyDescent="0.2">
      <c r="A7" s="142" t="s">
        <v>4</v>
      </c>
      <c r="B7" s="245" t="s">
        <v>5</v>
      </c>
      <c r="C7" s="245"/>
      <c r="D7" s="245"/>
      <c r="E7" s="245"/>
      <c r="F7" s="245"/>
      <c r="G7" s="245"/>
      <c r="H7" s="245"/>
      <c r="I7" s="245"/>
      <c r="J7" s="245"/>
      <c r="K7" s="260" t="s">
        <v>346</v>
      </c>
      <c r="L7" s="260"/>
      <c r="M7" s="260"/>
      <c r="N7" s="260"/>
      <c r="O7" s="260"/>
    </row>
    <row r="8" spans="1:15" s="1" customFormat="1" ht="30" customHeight="1" x14ac:dyDescent="0.2">
      <c r="A8" s="142" t="s">
        <v>6</v>
      </c>
      <c r="B8" s="245" t="s">
        <v>7</v>
      </c>
      <c r="C8" s="245"/>
      <c r="D8" s="245"/>
      <c r="E8" s="245"/>
      <c r="F8" s="245"/>
      <c r="G8" s="245"/>
      <c r="H8" s="245"/>
      <c r="I8" s="245"/>
      <c r="J8" s="245"/>
      <c r="K8" s="258" t="s">
        <v>347</v>
      </c>
      <c r="L8" s="258"/>
      <c r="M8" s="258"/>
      <c r="N8" s="258"/>
      <c r="O8" s="258"/>
    </row>
    <row r="9" spans="1:15" s="1" customFormat="1" ht="30" customHeight="1" x14ac:dyDescent="0.2">
      <c r="A9" s="142" t="s">
        <v>8</v>
      </c>
      <c r="B9" s="245" t="s">
        <v>9</v>
      </c>
      <c r="C9" s="245"/>
      <c r="D9" s="245"/>
      <c r="E9" s="245"/>
      <c r="F9" s="245"/>
      <c r="G9" s="245"/>
      <c r="H9" s="245"/>
      <c r="I9" s="245"/>
      <c r="J9" s="245"/>
      <c r="K9" s="258" t="s">
        <v>348</v>
      </c>
      <c r="L9" s="258"/>
      <c r="M9" s="258"/>
      <c r="N9" s="258"/>
      <c r="O9" s="258"/>
    </row>
    <row r="10" spans="1:15" s="1" customFormat="1" ht="30" customHeight="1" x14ac:dyDescent="0.2">
      <c r="A10" s="142" t="s">
        <v>10</v>
      </c>
      <c r="B10" s="245" t="s">
        <v>11</v>
      </c>
      <c r="C10" s="245"/>
      <c r="D10" s="245"/>
      <c r="E10" s="245"/>
      <c r="F10" s="245"/>
      <c r="G10" s="245"/>
      <c r="H10" s="245"/>
      <c r="I10" s="245"/>
      <c r="J10" s="245"/>
      <c r="K10" s="260" t="s">
        <v>12</v>
      </c>
      <c r="L10" s="260"/>
      <c r="M10" s="260"/>
      <c r="N10" s="260"/>
      <c r="O10" s="260"/>
    </row>
    <row r="11" spans="1:15" s="1" customFormat="1" ht="30" customHeight="1" x14ac:dyDescent="0.2">
      <c r="A11" s="261" t="s">
        <v>13</v>
      </c>
      <c r="B11" s="261"/>
      <c r="C11" s="261"/>
      <c r="D11" s="261"/>
      <c r="E11" s="261"/>
      <c r="F11" s="261"/>
      <c r="G11" s="261"/>
      <c r="H11" s="261"/>
      <c r="I11" s="261"/>
      <c r="J11" s="261"/>
      <c r="K11" s="261"/>
      <c r="L11" s="261"/>
      <c r="M11" s="261"/>
      <c r="N11" s="261"/>
      <c r="O11" s="261"/>
    </row>
    <row r="12" spans="1:15" s="1" customFormat="1" ht="30" customHeight="1" x14ac:dyDescent="0.2">
      <c r="A12" s="242" t="s">
        <v>14</v>
      </c>
      <c r="B12" s="242"/>
      <c r="C12" s="242"/>
      <c r="D12" s="242"/>
      <c r="E12" s="242" t="s">
        <v>15</v>
      </c>
      <c r="F12" s="242"/>
      <c r="G12" s="242"/>
      <c r="H12" s="242"/>
      <c r="I12" s="249" t="s">
        <v>16</v>
      </c>
      <c r="J12" s="249"/>
      <c r="K12" s="249"/>
      <c r="L12" s="249"/>
      <c r="M12" s="249"/>
      <c r="N12" s="249"/>
      <c r="O12" s="249"/>
    </row>
    <row r="13" spans="1:15" s="1" customFormat="1" ht="30" customHeight="1" x14ac:dyDescent="0.2">
      <c r="A13" s="255" t="s">
        <v>366</v>
      </c>
      <c r="B13" s="255"/>
      <c r="C13" s="255"/>
      <c r="D13" s="255"/>
      <c r="E13" s="270" t="s">
        <v>361</v>
      </c>
      <c r="F13" s="271"/>
      <c r="G13" s="271"/>
      <c r="H13" s="272"/>
      <c r="I13" s="259">
        <v>9</v>
      </c>
      <c r="J13" s="259"/>
      <c r="K13" s="259"/>
      <c r="L13" s="259"/>
      <c r="M13" s="259"/>
      <c r="N13" s="259"/>
      <c r="O13" s="259"/>
    </row>
    <row r="14" spans="1:15" s="1" customFormat="1" ht="30" customHeight="1" x14ac:dyDescent="0.2"/>
    <row r="15" spans="1:15" s="1" customFormat="1" ht="30" customHeight="1" x14ac:dyDescent="0.25">
      <c r="A15" s="2"/>
      <c r="B15" s="2"/>
    </row>
    <row r="16" spans="1:15" s="1" customFormat="1" ht="30" customHeight="1" x14ac:dyDescent="0.25">
      <c r="A16" s="2"/>
      <c r="B16" s="2"/>
    </row>
    <row r="17" spans="1:18" s="1" customFormat="1" ht="30" customHeight="1" x14ac:dyDescent="0.25">
      <c r="A17" s="2" t="s">
        <v>17</v>
      </c>
      <c r="B17" s="2"/>
    </row>
    <row r="18" spans="1:18" s="1" customFormat="1" ht="30" customHeight="1" x14ac:dyDescent="0.25">
      <c r="A18" s="2"/>
      <c r="B18" s="2"/>
    </row>
    <row r="19" spans="1:18" s="1" customFormat="1" ht="30" customHeight="1" x14ac:dyDescent="0.25">
      <c r="A19" s="220" t="s">
        <v>18</v>
      </c>
      <c r="B19" s="220"/>
      <c r="C19" s="220"/>
      <c r="D19" s="220"/>
      <c r="E19" s="220"/>
      <c r="F19" s="220"/>
      <c r="G19" s="220"/>
      <c r="H19" s="220"/>
      <c r="I19" s="220"/>
      <c r="J19" s="220"/>
      <c r="K19" s="220"/>
      <c r="L19" s="220"/>
      <c r="M19" s="220"/>
      <c r="N19" s="220"/>
      <c r="O19" s="220"/>
    </row>
    <row r="20" spans="1:18" s="1" customFormat="1" ht="30" customHeight="1" x14ac:dyDescent="0.2"/>
    <row r="21" spans="1:18" s="1" customFormat="1" ht="30" customHeight="1" x14ac:dyDescent="0.2">
      <c r="A21" s="242" t="s">
        <v>19</v>
      </c>
      <c r="B21" s="242"/>
      <c r="C21" s="242"/>
      <c r="D21" s="242"/>
      <c r="E21" s="242"/>
      <c r="F21" s="242"/>
      <c r="G21" s="242"/>
      <c r="H21" s="242"/>
      <c r="I21" s="242"/>
      <c r="J21" s="242"/>
      <c r="K21" s="242"/>
      <c r="L21" s="242"/>
      <c r="M21" s="242"/>
      <c r="N21" s="242"/>
      <c r="O21" s="242"/>
    </row>
    <row r="22" spans="1:18" s="1" customFormat="1" ht="30" customHeight="1" x14ac:dyDescent="0.2">
      <c r="A22" s="142">
        <v>1</v>
      </c>
      <c r="B22" s="245" t="s">
        <v>20</v>
      </c>
      <c r="C22" s="245"/>
      <c r="D22" s="245"/>
      <c r="E22" s="245"/>
      <c r="F22" s="245"/>
      <c r="G22" s="245"/>
      <c r="H22" s="245"/>
      <c r="I22" s="245"/>
      <c r="J22" s="245"/>
      <c r="K22" s="245"/>
      <c r="L22" s="255" t="str">
        <f>A13</f>
        <v>A. Servente de Limpeza - Palmas TO</v>
      </c>
      <c r="M22" s="255"/>
      <c r="N22" s="255"/>
      <c r="O22" s="255"/>
    </row>
    <row r="23" spans="1:18" s="1" customFormat="1" ht="30" customHeight="1" x14ac:dyDescent="0.2">
      <c r="A23" s="142">
        <v>2</v>
      </c>
      <c r="B23" s="245" t="s">
        <v>176</v>
      </c>
      <c r="C23" s="245"/>
      <c r="D23" s="245"/>
      <c r="E23" s="245"/>
      <c r="F23" s="245"/>
      <c r="G23" s="245"/>
      <c r="H23" s="245"/>
      <c r="I23" s="245"/>
      <c r="J23" s="245"/>
      <c r="K23" s="245"/>
      <c r="L23" s="257">
        <v>922</v>
      </c>
      <c r="M23" s="257"/>
      <c r="N23" s="257"/>
      <c r="O23" s="257"/>
      <c r="P23" s="29"/>
      <c r="R23" s="31"/>
    </row>
    <row r="24" spans="1:18" s="1" customFormat="1" ht="30" customHeight="1" x14ac:dyDescent="0.2">
      <c r="A24" s="142">
        <v>3</v>
      </c>
      <c r="B24" s="245" t="s">
        <v>21</v>
      </c>
      <c r="C24" s="245"/>
      <c r="D24" s="245"/>
      <c r="E24" s="245"/>
      <c r="F24" s="245"/>
      <c r="G24" s="245"/>
      <c r="H24" s="245"/>
      <c r="I24" s="245"/>
      <c r="J24" s="245"/>
      <c r="K24" s="245"/>
      <c r="L24" s="255" t="str">
        <f>A13</f>
        <v>A. Servente de Limpeza - Palmas TO</v>
      </c>
      <c r="M24" s="255"/>
      <c r="N24" s="255"/>
      <c r="O24" s="255"/>
    </row>
    <row r="25" spans="1:18" s="1" customFormat="1" ht="30" customHeight="1" x14ac:dyDescent="0.2">
      <c r="A25" s="142">
        <v>4</v>
      </c>
      <c r="B25" s="245" t="s">
        <v>22</v>
      </c>
      <c r="C25" s="245"/>
      <c r="D25" s="245"/>
      <c r="E25" s="245"/>
      <c r="F25" s="245"/>
      <c r="G25" s="245"/>
      <c r="H25" s="245"/>
      <c r="I25" s="245"/>
      <c r="J25" s="245"/>
      <c r="K25" s="245"/>
      <c r="L25" s="258" t="s">
        <v>349</v>
      </c>
      <c r="M25" s="258"/>
      <c r="N25" s="258"/>
      <c r="O25" s="258"/>
    </row>
    <row r="26" spans="1:18" s="1" customFormat="1" ht="30" customHeight="1" x14ac:dyDescent="0.25">
      <c r="A26" s="2" t="s">
        <v>23</v>
      </c>
    </row>
    <row r="27" spans="1:18" s="1" customFormat="1" ht="30" customHeight="1" x14ac:dyDescent="0.2"/>
    <row r="28" spans="1:18" s="1" customFormat="1" ht="30" customHeight="1" x14ac:dyDescent="0.25">
      <c r="A28" s="220" t="s">
        <v>24</v>
      </c>
      <c r="B28" s="220"/>
      <c r="C28" s="220"/>
      <c r="D28" s="220"/>
      <c r="E28" s="220"/>
      <c r="F28" s="220"/>
      <c r="G28" s="220"/>
      <c r="H28" s="220"/>
      <c r="I28" s="220"/>
      <c r="J28" s="220"/>
      <c r="K28" s="220"/>
      <c r="L28" s="220"/>
      <c r="M28" s="220"/>
      <c r="N28" s="220"/>
      <c r="O28" s="220"/>
    </row>
    <row r="29" spans="1:18" s="1" customFormat="1" ht="30" customHeight="1" x14ac:dyDescent="0.2"/>
    <row r="30" spans="1:18" s="1" customFormat="1" ht="30" customHeight="1" x14ac:dyDescent="0.2">
      <c r="A30" s="140">
        <v>1</v>
      </c>
      <c r="B30" s="241" t="s">
        <v>25</v>
      </c>
      <c r="C30" s="241"/>
      <c r="D30" s="241"/>
      <c r="E30" s="241"/>
      <c r="F30" s="241"/>
      <c r="G30" s="241"/>
      <c r="H30" s="241"/>
      <c r="I30" s="242" t="s">
        <v>26</v>
      </c>
      <c r="J30" s="242"/>
      <c r="K30" s="242"/>
      <c r="L30" s="242" t="s">
        <v>27</v>
      </c>
      <c r="M30" s="242"/>
      <c r="N30" s="242"/>
      <c r="O30" s="242"/>
    </row>
    <row r="31" spans="1:18" s="1" customFormat="1" ht="30" customHeight="1" x14ac:dyDescent="0.2">
      <c r="A31" s="142" t="s">
        <v>4</v>
      </c>
      <c r="B31" s="245" t="s">
        <v>28</v>
      </c>
      <c r="C31" s="245"/>
      <c r="D31" s="245"/>
      <c r="E31" s="245"/>
      <c r="F31" s="245"/>
      <c r="G31" s="245"/>
      <c r="H31" s="245"/>
      <c r="I31" s="255"/>
      <c r="J31" s="255"/>
      <c r="K31" s="255"/>
      <c r="L31" s="237">
        <f>L23</f>
        <v>922</v>
      </c>
      <c r="M31" s="237"/>
      <c r="N31" s="237"/>
      <c r="O31" s="237"/>
    </row>
    <row r="32" spans="1:18" s="1" customFormat="1" ht="30" customHeight="1" x14ac:dyDescent="0.2"/>
    <row r="33" spans="1:15" s="1" customFormat="1" ht="30" customHeight="1" x14ac:dyDescent="0.2">
      <c r="A33" s="142" t="s">
        <v>6</v>
      </c>
      <c r="B33" s="245" t="s">
        <v>29</v>
      </c>
      <c r="C33" s="245"/>
      <c r="D33" s="245"/>
      <c r="E33" s="245"/>
      <c r="F33" s="245"/>
      <c r="G33" s="245"/>
      <c r="H33" s="245"/>
      <c r="I33" s="256">
        <v>0</v>
      </c>
      <c r="J33" s="256"/>
      <c r="K33" s="256"/>
      <c r="L33" s="237">
        <f>$L31*I33</f>
        <v>0</v>
      </c>
      <c r="M33" s="237"/>
      <c r="N33" s="237"/>
      <c r="O33" s="237"/>
    </row>
    <row r="34" spans="1:15" s="1" customFormat="1" ht="30" customHeight="1" x14ac:dyDescent="0.2">
      <c r="A34" s="246" t="s">
        <v>30</v>
      </c>
      <c r="B34" s="246"/>
      <c r="C34" s="246"/>
      <c r="D34" s="246"/>
      <c r="E34" s="246"/>
      <c r="F34" s="246"/>
      <c r="G34" s="246"/>
      <c r="H34" s="246"/>
      <c r="I34" s="246"/>
      <c r="J34" s="246"/>
      <c r="K34" s="246"/>
      <c r="L34" s="246"/>
      <c r="M34" s="246"/>
      <c r="N34" s="246"/>
      <c r="O34" s="246"/>
    </row>
    <row r="35" spans="1:15" s="1" customFormat="1" ht="30" customHeight="1" x14ac:dyDescent="0.2">
      <c r="A35" s="3" t="s">
        <v>8</v>
      </c>
      <c r="B35" s="245" t="s">
        <v>31</v>
      </c>
      <c r="C35" s="245"/>
      <c r="D35" s="245"/>
      <c r="E35" s="245"/>
      <c r="F35" s="245"/>
      <c r="G35" s="245"/>
      <c r="H35" s="245"/>
      <c r="I35" s="255"/>
      <c r="J35" s="255"/>
      <c r="K35" s="255"/>
      <c r="L35" s="237">
        <f>$L33*I35</f>
        <v>0</v>
      </c>
      <c r="M35" s="237"/>
      <c r="N35" s="237"/>
      <c r="O35" s="237"/>
    </row>
    <row r="36" spans="1:15" s="1" customFormat="1" ht="30" customHeight="1" x14ac:dyDescent="0.2"/>
    <row r="37" spans="1:15" s="1" customFormat="1" ht="30" customHeight="1" x14ac:dyDescent="0.2">
      <c r="A37" s="3" t="s">
        <v>10</v>
      </c>
      <c r="B37" s="245" t="s">
        <v>32</v>
      </c>
      <c r="C37" s="245"/>
      <c r="D37" s="245"/>
      <c r="E37" s="245"/>
      <c r="F37" s="245"/>
      <c r="G37" s="245"/>
      <c r="H37" s="245"/>
      <c r="I37" s="255"/>
      <c r="J37" s="255"/>
      <c r="K37" s="255"/>
      <c r="L37" s="237">
        <v>0</v>
      </c>
      <c r="M37" s="237"/>
      <c r="N37" s="237"/>
      <c r="O37" s="237"/>
    </row>
    <row r="38" spans="1:15" s="1" customFormat="1" ht="30" customHeight="1" x14ac:dyDescent="0.2"/>
    <row r="39" spans="1:15" s="1" customFormat="1" ht="30" customHeight="1" x14ac:dyDescent="0.2">
      <c r="A39" s="3" t="s">
        <v>33</v>
      </c>
      <c r="B39" s="245" t="s">
        <v>34</v>
      </c>
      <c r="C39" s="245"/>
      <c r="D39" s="245"/>
      <c r="E39" s="245"/>
      <c r="F39" s="245"/>
      <c r="G39" s="245"/>
      <c r="H39" s="245"/>
      <c r="I39" s="255"/>
      <c r="J39" s="255"/>
      <c r="K39" s="255"/>
      <c r="L39" s="237">
        <v>0</v>
      </c>
      <c r="M39" s="237"/>
      <c r="N39" s="237"/>
      <c r="O39" s="237"/>
    </row>
    <row r="40" spans="1:15" s="1" customFormat="1" ht="30" customHeight="1" x14ac:dyDescent="0.2"/>
    <row r="41" spans="1:15" s="1" customFormat="1" ht="30" customHeight="1" x14ac:dyDescent="0.2">
      <c r="A41" s="3" t="s">
        <v>35</v>
      </c>
      <c r="B41" s="245" t="s">
        <v>36</v>
      </c>
      <c r="C41" s="245"/>
      <c r="D41" s="245"/>
      <c r="E41" s="245"/>
      <c r="F41" s="245"/>
      <c r="G41" s="245"/>
      <c r="H41" s="245"/>
      <c r="I41" s="255"/>
      <c r="J41" s="255"/>
      <c r="K41" s="255"/>
      <c r="L41" s="237">
        <v>0</v>
      </c>
      <c r="M41" s="237"/>
      <c r="N41" s="237"/>
      <c r="O41" s="237"/>
    </row>
    <row r="42" spans="1:15" s="1" customFormat="1" ht="30" customHeight="1" x14ac:dyDescent="0.2"/>
    <row r="43" spans="1:15" s="1" customFormat="1" ht="30" customHeight="1" x14ac:dyDescent="0.2">
      <c r="A43" s="3" t="s">
        <v>37</v>
      </c>
      <c r="B43" s="245" t="s">
        <v>38</v>
      </c>
      <c r="C43" s="245"/>
      <c r="D43" s="245"/>
      <c r="E43" s="245"/>
      <c r="F43" s="245"/>
      <c r="G43" s="245"/>
      <c r="H43" s="245"/>
      <c r="I43" s="255"/>
      <c r="J43" s="255"/>
      <c r="K43" s="255"/>
      <c r="L43" s="237">
        <v>0</v>
      </c>
      <c r="M43" s="237"/>
      <c r="N43" s="237"/>
      <c r="O43" s="237"/>
    </row>
    <row r="44" spans="1:15" s="1" customFormat="1" ht="30" customHeight="1" x14ac:dyDescent="0.2"/>
    <row r="45" spans="1:15" s="1" customFormat="1" ht="30" customHeight="1" x14ac:dyDescent="0.2">
      <c r="A45" s="3" t="s">
        <v>39</v>
      </c>
      <c r="B45" s="245" t="s">
        <v>40</v>
      </c>
      <c r="C45" s="245"/>
      <c r="D45" s="245"/>
      <c r="E45" s="245"/>
      <c r="F45" s="245"/>
      <c r="G45" s="245"/>
      <c r="H45" s="245"/>
      <c r="I45" s="255"/>
      <c r="J45" s="255"/>
      <c r="K45" s="255"/>
      <c r="L45" s="237">
        <v>0</v>
      </c>
      <c r="M45" s="237"/>
      <c r="N45" s="237"/>
      <c r="O45" s="237"/>
    </row>
    <row r="46" spans="1:15" s="1" customFormat="1" ht="30" customHeight="1" x14ac:dyDescent="0.2"/>
    <row r="47" spans="1:15" s="1" customFormat="1" ht="30" customHeight="1" x14ac:dyDescent="0.2">
      <c r="B47" s="234" t="s">
        <v>41</v>
      </c>
      <c r="C47" s="234"/>
      <c r="D47" s="234"/>
      <c r="E47" s="234"/>
      <c r="F47" s="234"/>
      <c r="G47" s="234"/>
      <c r="H47" s="234"/>
      <c r="I47" s="255"/>
      <c r="J47" s="255"/>
      <c r="K47" s="255"/>
      <c r="L47" s="235">
        <f>SUM(L31,L33,L35,L37,L39,L41,L43,L45)</f>
        <v>922</v>
      </c>
      <c r="M47" s="235"/>
      <c r="N47" s="235"/>
      <c r="O47" s="235"/>
    </row>
    <row r="48" spans="1:15" s="1" customFormat="1" ht="30" customHeight="1" x14ac:dyDescent="0.25">
      <c r="A48" s="220" t="s">
        <v>42</v>
      </c>
      <c r="B48" s="220"/>
      <c r="C48" s="220"/>
      <c r="D48" s="220"/>
      <c r="E48" s="220"/>
      <c r="F48" s="220"/>
      <c r="G48" s="220"/>
      <c r="H48" s="220"/>
      <c r="I48" s="220"/>
      <c r="J48" s="220"/>
      <c r="K48" s="220"/>
      <c r="L48" s="220"/>
      <c r="M48" s="220"/>
      <c r="N48" s="220"/>
      <c r="O48" s="220"/>
    </row>
    <row r="49" spans="1:19" s="1" customFormat="1" ht="30" customHeight="1" x14ac:dyDescent="0.2"/>
    <row r="50" spans="1:19" s="1" customFormat="1" ht="30" customHeight="1" x14ac:dyDescent="0.25">
      <c r="A50" s="220" t="s">
        <v>43</v>
      </c>
      <c r="B50" s="220"/>
      <c r="C50" s="220"/>
      <c r="D50" s="220"/>
      <c r="E50" s="220"/>
      <c r="F50" s="220"/>
      <c r="G50" s="220"/>
      <c r="H50" s="220"/>
      <c r="I50" s="220"/>
      <c r="J50" s="220"/>
      <c r="K50" s="220"/>
      <c r="L50" s="220"/>
      <c r="M50" s="220"/>
      <c r="N50" s="220"/>
      <c r="O50" s="220"/>
    </row>
    <row r="51" spans="1:19" s="1" customFormat="1" ht="30" customHeight="1" x14ac:dyDescent="0.2"/>
    <row r="52" spans="1:19" s="1" customFormat="1" ht="30" customHeight="1" x14ac:dyDescent="0.2">
      <c r="A52" s="140">
        <v>2</v>
      </c>
      <c r="B52" s="241" t="s">
        <v>44</v>
      </c>
      <c r="C52" s="241"/>
      <c r="D52" s="241"/>
      <c r="E52" s="241"/>
      <c r="F52" s="241"/>
      <c r="G52" s="241"/>
      <c r="H52" s="241"/>
      <c r="I52" s="241"/>
      <c r="J52" s="241"/>
      <c r="K52" s="242" t="s">
        <v>27</v>
      </c>
      <c r="L52" s="242"/>
      <c r="M52" s="242"/>
      <c r="N52" s="242"/>
      <c r="O52" s="242"/>
    </row>
    <row r="53" spans="1:19" s="1" customFormat="1" ht="30" customHeight="1" x14ac:dyDescent="0.2">
      <c r="A53" s="3" t="s">
        <v>4</v>
      </c>
      <c r="B53" s="240" t="s">
        <v>45</v>
      </c>
      <c r="C53" s="240"/>
      <c r="D53" s="240"/>
      <c r="E53" s="240"/>
      <c r="F53" s="240"/>
      <c r="G53" s="240"/>
      <c r="H53" s="240"/>
      <c r="I53" s="240"/>
      <c r="J53" s="240"/>
      <c r="K53" s="237">
        <f>(2.95)*2*22-(L31*0.06)</f>
        <v>74.480000000000018</v>
      </c>
      <c r="L53" s="237"/>
      <c r="M53" s="237"/>
      <c r="N53" s="237"/>
      <c r="O53" s="237"/>
    </row>
    <row r="54" spans="1:19" s="1" customFormat="1" ht="35.1" customHeight="1" x14ac:dyDescent="0.2">
      <c r="A54" s="230" t="s">
        <v>350</v>
      </c>
      <c r="B54" s="230"/>
      <c r="C54" s="230"/>
      <c r="D54" s="230"/>
      <c r="E54" s="230"/>
      <c r="F54" s="230"/>
      <c r="G54" s="230"/>
      <c r="H54" s="230"/>
      <c r="I54" s="230"/>
      <c r="J54" s="230"/>
      <c r="K54" s="230"/>
      <c r="L54" s="230"/>
      <c r="M54" s="230"/>
      <c r="N54" s="230"/>
      <c r="O54" s="230"/>
    </row>
    <row r="55" spans="1:19" s="1" customFormat="1" ht="30" customHeight="1" x14ac:dyDescent="0.2">
      <c r="A55" s="3" t="s">
        <v>6</v>
      </c>
      <c r="B55" s="240" t="s">
        <v>46</v>
      </c>
      <c r="C55" s="240"/>
      <c r="D55" s="240"/>
      <c r="E55" s="240"/>
      <c r="F55" s="240"/>
      <c r="G55" s="240"/>
      <c r="H55" s="240"/>
      <c r="I55" s="240"/>
      <c r="J55" s="240"/>
      <c r="K55" s="237">
        <f>(22*(15))</f>
        <v>330</v>
      </c>
      <c r="L55" s="237"/>
      <c r="M55" s="237"/>
      <c r="N55" s="237"/>
      <c r="O55" s="237"/>
    </row>
    <row r="56" spans="1:19" s="1" customFormat="1" ht="35.1" customHeight="1" x14ac:dyDescent="0.2">
      <c r="A56" s="230" t="s">
        <v>351</v>
      </c>
      <c r="B56" s="230"/>
      <c r="C56" s="230"/>
      <c r="D56" s="230"/>
      <c r="E56" s="230"/>
      <c r="F56" s="230"/>
      <c r="G56" s="230"/>
      <c r="H56" s="230"/>
      <c r="I56" s="230"/>
      <c r="J56" s="230"/>
      <c r="K56" s="230"/>
      <c r="L56" s="230"/>
      <c r="M56" s="230"/>
      <c r="N56" s="230"/>
      <c r="O56" s="230"/>
    </row>
    <row r="57" spans="1:19" s="1" customFormat="1" ht="30" customHeight="1" x14ac:dyDescent="0.2">
      <c r="A57" s="3" t="s">
        <v>8</v>
      </c>
      <c r="B57" s="240" t="s">
        <v>352</v>
      </c>
      <c r="C57" s="240"/>
      <c r="D57" s="240"/>
      <c r="E57" s="240"/>
      <c r="F57" s="240"/>
      <c r="G57" s="240"/>
      <c r="H57" s="240"/>
      <c r="I57" s="240"/>
      <c r="J57" s="240"/>
      <c r="K57" s="254">
        <v>0</v>
      </c>
      <c r="L57" s="254"/>
      <c r="M57" s="254"/>
      <c r="N57" s="254"/>
      <c r="O57" s="254"/>
      <c r="S57" s="31"/>
    </row>
    <row r="58" spans="1:19" s="1" customFormat="1" ht="30" customHeight="1" x14ac:dyDescent="0.2">
      <c r="A58" s="253" t="s">
        <v>353</v>
      </c>
      <c r="B58" s="253"/>
      <c r="C58" s="253"/>
      <c r="D58" s="253"/>
      <c r="E58" s="253"/>
      <c r="F58" s="253"/>
      <c r="G58" s="253"/>
      <c r="H58" s="253"/>
      <c r="I58" s="253"/>
      <c r="J58" s="253"/>
      <c r="K58" s="253"/>
      <c r="L58" s="253"/>
      <c r="M58" s="253"/>
      <c r="N58" s="253"/>
      <c r="O58" s="253"/>
    </row>
    <row r="59" spans="1:19" s="1" customFormat="1" ht="30" customHeight="1" x14ac:dyDescent="0.2">
      <c r="A59" s="3" t="s">
        <v>10</v>
      </c>
      <c r="B59" s="240" t="s">
        <v>47</v>
      </c>
      <c r="C59" s="240"/>
      <c r="D59" s="240"/>
      <c r="E59" s="240"/>
      <c r="F59" s="240"/>
      <c r="G59" s="240"/>
      <c r="H59" s="240"/>
      <c r="I59" s="240"/>
      <c r="J59" s="240"/>
      <c r="K59" s="237">
        <f>(0*12*0.02)/12</f>
        <v>0</v>
      </c>
      <c r="L59" s="237"/>
      <c r="M59" s="237"/>
      <c r="N59" s="237"/>
      <c r="O59" s="237"/>
    </row>
    <row r="60" spans="1:19" s="1" customFormat="1" ht="30" customHeight="1" x14ac:dyDescent="0.2">
      <c r="A60" s="252" t="s">
        <v>353</v>
      </c>
      <c r="B60" s="252"/>
      <c r="C60" s="252"/>
      <c r="D60" s="252"/>
      <c r="E60" s="252"/>
      <c r="F60" s="252"/>
      <c r="G60" s="252"/>
      <c r="H60" s="252"/>
      <c r="I60" s="252"/>
      <c r="J60" s="252"/>
      <c r="K60" s="252"/>
      <c r="L60" s="252"/>
      <c r="M60" s="252"/>
      <c r="N60" s="252"/>
      <c r="O60" s="252"/>
    </row>
    <row r="61" spans="1:19" s="1" customFormat="1" ht="30" customHeight="1" x14ac:dyDescent="0.2">
      <c r="A61" s="3" t="s">
        <v>33</v>
      </c>
      <c r="B61" s="240" t="s">
        <v>178</v>
      </c>
      <c r="C61" s="240"/>
      <c r="D61" s="240"/>
      <c r="E61" s="240"/>
      <c r="F61" s="240"/>
      <c r="G61" s="240"/>
      <c r="H61" s="240"/>
      <c r="I61" s="240"/>
      <c r="J61" s="240"/>
      <c r="K61" s="237">
        <f>((91.62/12))-((91.62/12)*10%)</f>
        <v>6.8715000000000011</v>
      </c>
      <c r="L61" s="237">
        <f>((60.29/12))-((60/12)*10%)</f>
        <v>4.5241666666666669</v>
      </c>
      <c r="M61" s="237">
        <f>((60.29/12))-((60/12)*10%)</f>
        <v>4.5241666666666669</v>
      </c>
      <c r="N61" s="237">
        <f>((60.29/12))-((60/12)*10%)</f>
        <v>4.5241666666666669</v>
      </c>
      <c r="O61" s="237">
        <f>((60.29/12))-((60/12)*10%)</f>
        <v>4.5241666666666669</v>
      </c>
    </row>
    <row r="62" spans="1:19" s="1" customFormat="1" ht="30" customHeight="1" x14ac:dyDescent="0.2">
      <c r="A62" s="246" t="s">
        <v>354</v>
      </c>
      <c r="B62" s="246"/>
      <c r="C62" s="246"/>
      <c r="D62" s="246"/>
      <c r="E62" s="246"/>
      <c r="F62" s="246"/>
      <c r="G62" s="246"/>
      <c r="H62" s="246"/>
      <c r="I62" s="246"/>
      <c r="J62" s="246"/>
      <c r="K62" s="246"/>
      <c r="L62" s="246"/>
      <c r="M62" s="246"/>
      <c r="N62" s="246"/>
      <c r="O62" s="246"/>
    </row>
    <row r="63" spans="1:19" s="1" customFormat="1" ht="30" customHeight="1" x14ac:dyDescent="0.2">
      <c r="A63" s="4" t="s">
        <v>35</v>
      </c>
      <c r="B63" s="251" t="s">
        <v>177</v>
      </c>
      <c r="C63" s="251"/>
      <c r="D63" s="251"/>
      <c r="E63" s="251"/>
      <c r="F63" s="251"/>
      <c r="G63" s="251"/>
      <c r="H63" s="251"/>
      <c r="I63" s="251"/>
      <c r="J63" s="251"/>
      <c r="K63" s="237">
        <f>0*((8.07+3.25))</f>
        <v>0</v>
      </c>
      <c r="L63" s="237">
        <f t="shared" ref="L63:O63" si="0">((7.4+2.98))-0.5</f>
        <v>9.8800000000000008</v>
      </c>
      <c r="M63" s="237">
        <f t="shared" si="0"/>
        <v>9.8800000000000008</v>
      </c>
      <c r="N63" s="237">
        <f t="shared" si="0"/>
        <v>9.8800000000000008</v>
      </c>
      <c r="O63" s="237">
        <f t="shared" si="0"/>
        <v>9.8800000000000008</v>
      </c>
    </row>
    <row r="64" spans="1:19" s="1" customFormat="1" ht="30" customHeight="1" x14ac:dyDescent="0.2">
      <c r="A64" s="252" t="s">
        <v>353</v>
      </c>
      <c r="B64" s="252"/>
      <c r="C64" s="252"/>
      <c r="D64" s="252"/>
      <c r="E64" s="252"/>
      <c r="F64" s="252"/>
      <c r="G64" s="252"/>
      <c r="H64" s="252"/>
      <c r="I64" s="252"/>
      <c r="J64" s="252"/>
      <c r="K64" s="252"/>
      <c r="L64" s="252"/>
      <c r="M64" s="252"/>
      <c r="N64" s="252"/>
      <c r="O64" s="252"/>
    </row>
    <row r="65" spans="1:15" s="1" customFormat="1" ht="30" customHeight="1" x14ac:dyDescent="0.2">
      <c r="A65" s="4" t="s">
        <v>37</v>
      </c>
      <c r="B65" s="245" t="s">
        <v>179</v>
      </c>
      <c r="C65" s="245"/>
      <c r="D65" s="245"/>
      <c r="E65" s="245"/>
      <c r="F65" s="245"/>
      <c r="G65" s="245"/>
      <c r="H65" s="245"/>
      <c r="I65" s="245"/>
      <c r="J65" s="245"/>
      <c r="K65" s="237"/>
      <c r="L65" s="237"/>
      <c r="M65" s="237"/>
      <c r="N65" s="237"/>
      <c r="O65" s="237"/>
    </row>
    <row r="66" spans="1:15" s="1" customFormat="1" ht="30" customHeight="1" x14ac:dyDescent="0.2">
      <c r="A66" s="248"/>
      <c r="B66" s="248"/>
      <c r="C66" s="248"/>
      <c r="D66" s="248"/>
      <c r="E66" s="248"/>
      <c r="F66" s="248"/>
      <c r="G66" s="248"/>
      <c r="H66" s="248"/>
      <c r="I66" s="248"/>
      <c r="J66" s="248"/>
      <c r="K66" s="248"/>
      <c r="L66" s="248"/>
      <c r="M66" s="248"/>
      <c r="N66" s="248"/>
      <c r="O66" s="248"/>
    </row>
    <row r="67" spans="1:15" s="1" customFormat="1" ht="30" customHeight="1" x14ac:dyDescent="0.2">
      <c r="B67" s="234" t="s">
        <v>48</v>
      </c>
      <c r="C67" s="234"/>
      <c r="D67" s="234"/>
      <c r="E67" s="234"/>
      <c r="F67" s="234"/>
      <c r="G67" s="234"/>
      <c r="H67" s="234"/>
      <c r="I67" s="234"/>
      <c r="J67" s="234"/>
      <c r="K67" s="235">
        <f>SUM(K53,K55,K57,K59,K61,K63,K65)</f>
        <v>411.35150000000004</v>
      </c>
      <c r="L67" s="235"/>
      <c r="M67" s="235"/>
      <c r="N67" s="235"/>
      <c r="O67" s="235"/>
    </row>
    <row r="68" spans="1:15" s="1" customFormat="1" ht="30" customHeight="1" x14ac:dyDescent="0.2"/>
    <row r="69" spans="1:15" s="1" customFormat="1" ht="30" customHeight="1" x14ac:dyDescent="0.25">
      <c r="A69" s="220" t="s">
        <v>49</v>
      </c>
      <c r="B69" s="220"/>
      <c r="C69" s="220"/>
      <c r="D69" s="220"/>
      <c r="E69" s="220"/>
      <c r="F69" s="220"/>
      <c r="G69" s="220"/>
      <c r="H69" s="220"/>
      <c r="I69" s="220"/>
      <c r="J69" s="220"/>
      <c r="K69" s="220"/>
      <c r="L69" s="220"/>
      <c r="M69" s="220"/>
      <c r="N69" s="220"/>
      <c r="O69" s="220"/>
    </row>
    <row r="70" spans="1:15" s="1" customFormat="1" ht="30" customHeight="1" x14ac:dyDescent="0.2"/>
    <row r="71" spans="1:15" s="1" customFormat="1" ht="30" customHeight="1" x14ac:dyDescent="0.2">
      <c r="A71" s="140">
        <v>3</v>
      </c>
      <c r="B71" s="241" t="s">
        <v>50</v>
      </c>
      <c r="C71" s="241"/>
      <c r="D71" s="241"/>
      <c r="E71" s="241"/>
      <c r="F71" s="241"/>
      <c r="G71" s="241"/>
      <c r="H71" s="241"/>
      <c r="I71" s="241"/>
      <c r="J71" s="241"/>
      <c r="K71" s="242" t="s">
        <v>27</v>
      </c>
      <c r="L71" s="242"/>
      <c r="M71" s="242"/>
      <c r="N71" s="242"/>
      <c r="O71" s="242"/>
    </row>
    <row r="72" spans="1:15" s="1" customFormat="1" ht="30" customHeight="1" x14ac:dyDescent="0.2">
      <c r="A72" s="3" t="s">
        <v>4</v>
      </c>
      <c r="B72" s="240" t="s">
        <v>238</v>
      </c>
      <c r="C72" s="246"/>
      <c r="D72" s="246"/>
      <c r="E72" s="246"/>
      <c r="F72" s="246"/>
      <c r="G72" s="246"/>
      <c r="H72" s="246"/>
      <c r="I72" s="246"/>
      <c r="J72" s="250"/>
      <c r="K72" s="237">
        <f>Uniformes!$H$10</f>
        <v>40.060166666666674</v>
      </c>
      <c r="L72" s="237">
        <f>(37.11*2/6)+(32*2/6)+(5.5*1/10)+(4.04*1/6)+(6.55*2/2)+(30.05*1/6)+(25.48*1/6)</f>
        <v>40.065000000000005</v>
      </c>
      <c r="M72" s="237">
        <f>(37.11*2/6)+(32*2/6)+(5.5*1/10)+(4.04*1/6)+(6.55*2/2)+(30.05*1/6)+(25.48*1/6)</f>
        <v>40.065000000000005</v>
      </c>
      <c r="N72" s="237">
        <f>(37.11*2/6)+(32*2/6)+(5.5*1/10)+(4.04*1/6)+(6.55*2/2)+(30.05*1/6)+(25.48*1/6)</f>
        <v>40.065000000000005</v>
      </c>
      <c r="O72" s="237">
        <f>(37.11*2/6)+(32*2/6)+(5.5*1/10)+(4.04*1/6)+(6.55*2/2)+(30.05*1/6)+(25.48*1/6)</f>
        <v>40.065000000000005</v>
      </c>
    </row>
    <row r="73" spans="1:15" s="1" customFormat="1" ht="30" customHeight="1" x14ac:dyDescent="0.2">
      <c r="A73" s="230" t="s">
        <v>309</v>
      </c>
      <c r="B73" s="230"/>
      <c r="C73" s="230"/>
      <c r="D73" s="230"/>
      <c r="E73" s="230"/>
      <c r="F73" s="230"/>
      <c r="G73" s="230"/>
      <c r="H73" s="230"/>
      <c r="I73" s="230"/>
      <c r="J73" s="230"/>
      <c r="K73" s="230"/>
      <c r="L73" s="230"/>
      <c r="M73" s="230"/>
      <c r="N73" s="230"/>
      <c r="O73" s="230"/>
    </row>
    <row r="74" spans="1:15" s="1" customFormat="1" ht="30" customHeight="1" x14ac:dyDescent="0.2">
      <c r="A74" s="142" t="s">
        <v>6</v>
      </c>
      <c r="B74" s="245" t="s">
        <v>258</v>
      </c>
      <c r="C74" s="245"/>
      <c r="D74" s="245"/>
      <c r="E74" s="245"/>
      <c r="F74" s="245"/>
      <c r="G74" s="245"/>
      <c r="H74" s="245"/>
      <c r="I74" s="245"/>
      <c r="J74" s="245"/>
      <c r="K74" s="237">
        <f>('Materiais-Limpeza'!G41)/25</f>
        <v>219.65119999999999</v>
      </c>
      <c r="L74" s="237"/>
      <c r="M74" s="237"/>
      <c r="N74" s="237"/>
      <c r="O74" s="237"/>
    </row>
    <row r="75" spans="1:15" s="1" customFormat="1" ht="77.25" customHeight="1" x14ac:dyDescent="0.2">
      <c r="A75" s="230" t="s">
        <v>263</v>
      </c>
      <c r="B75" s="230"/>
      <c r="C75" s="230"/>
      <c r="D75" s="230"/>
      <c r="E75" s="230"/>
      <c r="F75" s="230"/>
      <c r="G75" s="230"/>
      <c r="H75" s="230"/>
      <c r="I75" s="230"/>
      <c r="J75" s="230"/>
      <c r="K75" s="230"/>
      <c r="L75" s="230"/>
      <c r="M75" s="230"/>
      <c r="N75" s="230"/>
      <c r="O75" s="230"/>
    </row>
    <row r="76" spans="1:15" s="1" customFormat="1" ht="30" customHeight="1" x14ac:dyDescent="0.2">
      <c r="A76" s="142" t="s">
        <v>8</v>
      </c>
      <c r="B76" s="245" t="s">
        <v>259</v>
      </c>
      <c r="C76" s="245"/>
      <c r="D76" s="245"/>
      <c r="E76" s="245"/>
      <c r="F76" s="245"/>
      <c r="G76" s="245"/>
      <c r="H76" s="245"/>
      <c r="I76" s="245"/>
      <c r="J76" s="245"/>
      <c r="K76" s="237">
        <f>('Equipamentos-Ferramentas'!G56)/25</f>
        <v>110.19830399999996</v>
      </c>
      <c r="L76" s="237"/>
      <c r="M76" s="237"/>
      <c r="N76" s="237"/>
      <c r="O76" s="237"/>
    </row>
    <row r="77" spans="1:15" s="1" customFormat="1" ht="62.25" customHeight="1" x14ac:dyDescent="0.2">
      <c r="A77" s="230" t="s">
        <v>184</v>
      </c>
      <c r="B77" s="230"/>
      <c r="C77" s="230"/>
      <c r="D77" s="230"/>
      <c r="E77" s="230"/>
      <c r="F77" s="230"/>
      <c r="G77" s="230"/>
      <c r="H77" s="230"/>
      <c r="I77" s="230"/>
      <c r="J77" s="230"/>
      <c r="K77" s="230"/>
      <c r="L77" s="230"/>
      <c r="M77" s="230"/>
      <c r="N77" s="230"/>
      <c r="O77" s="230"/>
    </row>
    <row r="78" spans="1:15" s="1" customFormat="1" ht="46.5" customHeight="1" x14ac:dyDescent="0.2">
      <c r="A78" s="142" t="s">
        <v>10</v>
      </c>
      <c r="B78" s="230" t="s">
        <v>267</v>
      </c>
      <c r="C78" s="230"/>
      <c r="D78" s="230"/>
      <c r="E78" s="230"/>
      <c r="F78" s="230"/>
      <c r="G78" s="230"/>
      <c r="H78" s="230"/>
      <c r="I78" s="230"/>
      <c r="J78" s="230"/>
      <c r="K78" s="237">
        <f>(EPIs!E21)/25</f>
        <v>53.180233333333348</v>
      </c>
      <c r="L78" s="237"/>
      <c r="M78" s="237"/>
      <c r="N78" s="237"/>
      <c r="O78" s="237"/>
    </row>
    <row r="79" spans="1:15" s="1" customFormat="1" ht="30" customHeight="1" x14ac:dyDescent="0.2">
      <c r="A79" s="229"/>
      <c r="B79" s="229"/>
      <c r="C79" s="229"/>
      <c r="D79" s="229"/>
      <c r="E79" s="229"/>
      <c r="F79" s="229"/>
      <c r="G79" s="229"/>
      <c r="H79" s="229"/>
      <c r="I79" s="229"/>
      <c r="J79" s="229"/>
      <c r="K79" s="229"/>
      <c r="L79" s="229"/>
      <c r="M79" s="229"/>
      <c r="N79" s="229"/>
      <c r="O79" s="229"/>
    </row>
    <row r="80" spans="1:15" s="1" customFormat="1" ht="30" customHeight="1" x14ac:dyDescent="0.2">
      <c r="B80" s="234" t="s">
        <v>51</v>
      </c>
      <c r="C80" s="234"/>
      <c r="D80" s="234"/>
      <c r="E80" s="234"/>
      <c r="F80" s="234"/>
      <c r="G80" s="234"/>
      <c r="H80" s="234"/>
      <c r="I80" s="234"/>
      <c r="J80" s="234"/>
      <c r="K80" s="235">
        <f>SUM(K72,K74,K76,K78)</f>
        <v>423.08990399999993</v>
      </c>
      <c r="L80" s="235"/>
      <c r="M80" s="235"/>
      <c r="N80" s="235"/>
      <c r="O80" s="235"/>
    </row>
    <row r="81" spans="1:15" s="1" customFormat="1" ht="30" customHeight="1" x14ac:dyDescent="0.2"/>
    <row r="82" spans="1:15" s="1" customFormat="1" ht="30" customHeight="1" x14ac:dyDescent="0.25">
      <c r="A82" s="220" t="s">
        <v>52</v>
      </c>
      <c r="B82" s="220"/>
      <c r="C82" s="220"/>
      <c r="D82" s="220"/>
      <c r="E82" s="220"/>
      <c r="F82" s="220"/>
      <c r="G82" s="220"/>
      <c r="H82" s="220"/>
      <c r="I82" s="220"/>
      <c r="J82" s="220"/>
      <c r="K82" s="220"/>
      <c r="L82" s="220"/>
      <c r="M82" s="220"/>
      <c r="N82" s="220"/>
      <c r="O82" s="220"/>
    </row>
    <row r="83" spans="1:15" s="1" customFormat="1" ht="30" customHeight="1" x14ac:dyDescent="0.2"/>
    <row r="84" spans="1:15" s="1" customFormat="1" ht="30" customHeight="1" x14ac:dyDescent="0.25">
      <c r="A84" s="220" t="s">
        <v>53</v>
      </c>
      <c r="B84" s="220"/>
      <c r="C84" s="220"/>
      <c r="D84" s="220"/>
      <c r="E84" s="220"/>
      <c r="F84" s="220"/>
      <c r="G84" s="220"/>
      <c r="H84" s="220"/>
      <c r="I84" s="220"/>
      <c r="J84" s="220"/>
      <c r="K84" s="220"/>
      <c r="L84" s="220"/>
      <c r="M84" s="220"/>
      <c r="N84" s="220"/>
      <c r="O84" s="220"/>
    </row>
    <row r="85" spans="1:15" s="1" customFormat="1" ht="30" customHeight="1" x14ac:dyDescent="0.2"/>
    <row r="86" spans="1:15" s="1" customFormat="1" ht="30" customHeight="1" x14ac:dyDescent="0.2">
      <c r="A86" s="236" t="s">
        <v>54</v>
      </c>
      <c r="B86" s="236"/>
      <c r="C86" s="236"/>
      <c r="D86" s="236"/>
      <c r="E86" s="236"/>
      <c r="F86" s="236"/>
      <c r="G86" s="236"/>
      <c r="I86" s="236" t="s">
        <v>180</v>
      </c>
      <c r="J86" s="236"/>
      <c r="K86" s="236"/>
      <c r="L86" s="236"/>
      <c r="M86" s="236"/>
      <c r="N86" s="236"/>
      <c r="O86" s="236"/>
    </row>
    <row r="87" spans="1:15" s="1" customFormat="1" ht="30" customHeight="1" x14ac:dyDescent="0.2">
      <c r="A87" s="141" t="s">
        <v>55</v>
      </c>
      <c r="B87" s="224" t="s">
        <v>56</v>
      </c>
      <c r="C87" s="224"/>
      <c r="D87" s="224"/>
      <c r="E87" s="141" t="s">
        <v>57</v>
      </c>
      <c r="F87" s="249" t="s">
        <v>27</v>
      </c>
      <c r="G87" s="249"/>
      <c r="I87" s="141" t="s">
        <v>55</v>
      </c>
      <c r="J87" s="224" t="s">
        <v>56</v>
      </c>
      <c r="K87" s="224"/>
      <c r="L87" s="224"/>
      <c r="M87" s="141" t="s">
        <v>57</v>
      </c>
      <c r="N87" s="249" t="s">
        <v>27</v>
      </c>
      <c r="O87" s="249"/>
    </row>
    <row r="88" spans="1:15" s="1" customFormat="1" ht="30" customHeight="1" x14ac:dyDescent="0.2">
      <c r="A88" s="142" t="s">
        <v>4</v>
      </c>
      <c r="B88" s="245" t="s">
        <v>58</v>
      </c>
      <c r="C88" s="245"/>
      <c r="D88" s="245"/>
      <c r="E88" s="5">
        <v>0.2</v>
      </c>
      <c r="F88" s="237">
        <f>L47*E88</f>
        <v>184.4</v>
      </c>
      <c r="G88" s="237"/>
      <c r="I88" s="142" t="s">
        <v>4</v>
      </c>
      <c r="J88" s="245" t="s">
        <v>58</v>
      </c>
      <c r="K88" s="245"/>
      <c r="L88" s="245"/>
      <c r="M88" s="5">
        <v>0.2</v>
      </c>
      <c r="N88" s="237">
        <f>L47*M88</f>
        <v>184.4</v>
      </c>
      <c r="O88" s="237"/>
    </row>
    <row r="89" spans="1:15" s="1" customFormat="1" ht="30" customHeight="1" x14ac:dyDescent="0.2">
      <c r="A89" s="230" t="s">
        <v>59</v>
      </c>
      <c r="B89" s="230"/>
      <c r="C89" s="230"/>
      <c r="D89" s="230"/>
      <c r="E89" s="230"/>
      <c r="F89" s="230"/>
      <c r="G89" s="230"/>
      <c r="I89" s="230" t="s">
        <v>59</v>
      </c>
      <c r="J89" s="230"/>
      <c r="K89" s="230"/>
      <c r="L89" s="230"/>
      <c r="M89" s="230"/>
      <c r="N89" s="230"/>
      <c r="O89" s="230"/>
    </row>
    <row r="90" spans="1:15" s="1" customFormat="1" ht="30" customHeight="1" x14ac:dyDescent="0.2">
      <c r="A90" s="142" t="s">
        <v>6</v>
      </c>
      <c r="B90" s="245" t="s">
        <v>60</v>
      </c>
      <c r="C90" s="245"/>
      <c r="D90" s="245"/>
      <c r="E90" s="5">
        <v>1.4999999999999999E-2</v>
      </c>
      <c r="F90" s="237">
        <f>L47*E90</f>
        <v>13.83</v>
      </c>
      <c r="G90" s="237"/>
      <c r="I90" s="142" t="s">
        <v>6</v>
      </c>
      <c r="J90" s="245" t="s">
        <v>60</v>
      </c>
      <c r="K90" s="245"/>
      <c r="L90" s="245"/>
      <c r="M90" s="5">
        <v>0</v>
      </c>
      <c r="N90" s="237">
        <f>L47*M90</f>
        <v>0</v>
      </c>
      <c r="O90" s="237"/>
    </row>
    <row r="91" spans="1:15" s="1" customFormat="1" ht="30" customHeight="1" x14ac:dyDescent="0.2">
      <c r="A91" s="230" t="s">
        <v>61</v>
      </c>
      <c r="B91" s="230"/>
      <c r="C91" s="230"/>
      <c r="D91" s="230"/>
      <c r="E91" s="230"/>
      <c r="F91" s="230"/>
      <c r="G91" s="230"/>
      <c r="I91" s="230" t="s">
        <v>61</v>
      </c>
      <c r="J91" s="230"/>
      <c r="K91" s="230"/>
      <c r="L91" s="230"/>
      <c r="M91" s="230"/>
      <c r="N91" s="230"/>
      <c r="O91" s="230"/>
    </row>
    <row r="92" spans="1:15" s="1" customFormat="1" ht="30" customHeight="1" x14ac:dyDescent="0.2">
      <c r="A92" s="142" t="s">
        <v>8</v>
      </c>
      <c r="B92" s="245" t="s">
        <v>62</v>
      </c>
      <c r="C92" s="245"/>
      <c r="D92" s="245"/>
      <c r="E92" s="5">
        <v>0.01</v>
      </c>
      <c r="F92" s="237">
        <f>L47*E92</f>
        <v>9.2200000000000006</v>
      </c>
      <c r="G92" s="237"/>
      <c r="I92" s="142" t="s">
        <v>8</v>
      </c>
      <c r="J92" s="245" t="s">
        <v>62</v>
      </c>
      <c r="K92" s="245"/>
      <c r="L92" s="245"/>
      <c r="M92" s="5">
        <v>0</v>
      </c>
      <c r="N92" s="237">
        <f>L47*M92</f>
        <v>0</v>
      </c>
      <c r="O92" s="237"/>
    </row>
    <row r="93" spans="1:15" s="1" customFormat="1" ht="30" customHeight="1" x14ac:dyDescent="0.2">
      <c r="A93" s="230" t="s">
        <v>63</v>
      </c>
      <c r="B93" s="230"/>
      <c r="C93" s="230"/>
      <c r="D93" s="230"/>
      <c r="E93" s="230"/>
      <c r="F93" s="230"/>
      <c r="G93" s="230"/>
      <c r="I93" s="230" t="s">
        <v>63</v>
      </c>
      <c r="J93" s="230"/>
      <c r="K93" s="230"/>
      <c r="L93" s="230"/>
      <c r="M93" s="230"/>
      <c r="N93" s="230"/>
      <c r="O93" s="230"/>
    </row>
    <row r="94" spans="1:15" s="1" customFormat="1" ht="30" customHeight="1" x14ac:dyDescent="0.2">
      <c r="A94" s="142" t="s">
        <v>10</v>
      </c>
      <c r="B94" s="245" t="s">
        <v>64</v>
      </c>
      <c r="C94" s="245"/>
      <c r="D94" s="245"/>
      <c r="E94" s="5">
        <v>2E-3</v>
      </c>
      <c r="F94" s="237">
        <f>L47*E94</f>
        <v>1.8440000000000001</v>
      </c>
      <c r="G94" s="237"/>
      <c r="I94" s="142" t="s">
        <v>10</v>
      </c>
      <c r="J94" s="245" t="s">
        <v>64</v>
      </c>
      <c r="K94" s="245"/>
      <c r="L94" s="245"/>
      <c r="M94" s="5">
        <v>0</v>
      </c>
      <c r="N94" s="237">
        <f>L47*M94</f>
        <v>0</v>
      </c>
      <c r="O94" s="237"/>
    </row>
    <row r="95" spans="1:15" s="1" customFormat="1" ht="30" customHeight="1" x14ac:dyDescent="0.2">
      <c r="A95" s="230" t="s">
        <v>65</v>
      </c>
      <c r="B95" s="230"/>
      <c r="C95" s="230"/>
      <c r="D95" s="230"/>
      <c r="E95" s="230"/>
      <c r="F95" s="230"/>
      <c r="G95" s="230"/>
      <c r="I95" s="230" t="s">
        <v>65</v>
      </c>
      <c r="J95" s="230"/>
      <c r="K95" s="230"/>
      <c r="L95" s="230"/>
      <c r="M95" s="230"/>
      <c r="N95" s="230"/>
      <c r="O95" s="230"/>
    </row>
    <row r="96" spans="1:15" s="1" customFormat="1" ht="30" customHeight="1" x14ac:dyDescent="0.2">
      <c r="A96" s="142" t="s">
        <v>33</v>
      </c>
      <c r="B96" s="245" t="s">
        <v>66</v>
      </c>
      <c r="C96" s="245"/>
      <c r="D96" s="245"/>
      <c r="E96" s="5">
        <v>2.5000000000000001E-2</v>
      </c>
      <c r="F96" s="237">
        <f>L47*E96</f>
        <v>23.05</v>
      </c>
      <c r="G96" s="237"/>
      <c r="I96" s="142" t="s">
        <v>33</v>
      </c>
      <c r="J96" s="245" t="s">
        <v>66</v>
      </c>
      <c r="K96" s="245"/>
      <c r="L96" s="245"/>
      <c r="M96" s="5">
        <v>0</v>
      </c>
      <c r="N96" s="237">
        <f>L47*M96</f>
        <v>0</v>
      </c>
      <c r="O96" s="237"/>
    </row>
    <row r="97" spans="1:15" s="1" customFormat="1" ht="30" customHeight="1" x14ac:dyDescent="0.2">
      <c r="A97" s="230" t="s">
        <v>67</v>
      </c>
      <c r="B97" s="230"/>
      <c r="C97" s="230"/>
      <c r="D97" s="230"/>
      <c r="E97" s="230"/>
      <c r="F97" s="230"/>
      <c r="G97" s="230"/>
      <c r="I97" s="230" t="s">
        <v>67</v>
      </c>
      <c r="J97" s="230"/>
      <c r="K97" s="230"/>
      <c r="L97" s="230"/>
      <c r="M97" s="230"/>
      <c r="N97" s="230"/>
      <c r="O97" s="230"/>
    </row>
    <row r="98" spans="1:15" s="1" customFormat="1" ht="30" customHeight="1" x14ac:dyDescent="0.2">
      <c r="A98" s="142" t="s">
        <v>35</v>
      </c>
      <c r="B98" s="245" t="s">
        <v>68</v>
      </c>
      <c r="C98" s="245"/>
      <c r="D98" s="245"/>
      <c r="E98" s="5">
        <v>0.08</v>
      </c>
      <c r="F98" s="237">
        <f>L47*E98</f>
        <v>73.760000000000005</v>
      </c>
      <c r="G98" s="237"/>
      <c r="I98" s="142" t="s">
        <v>35</v>
      </c>
      <c r="J98" s="245" t="s">
        <v>68</v>
      </c>
      <c r="K98" s="245"/>
      <c r="L98" s="245"/>
      <c r="M98" s="5">
        <v>0.08</v>
      </c>
      <c r="N98" s="237">
        <f>L47*M98</f>
        <v>73.760000000000005</v>
      </c>
      <c r="O98" s="237"/>
    </row>
    <row r="99" spans="1:15" s="1" customFormat="1" ht="30" customHeight="1" x14ac:dyDescent="0.2">
      <c r="A99" s="229" t="s">
        <v>69</v>
      </c>
      <c r="B99" s="229"/>
      <c r="C99" s="229"/>
      <c r="D99" s="229"/>
      <c r="E99" s="229"/>
      <c r="F99" s="229"/>
      <c r="G99" s="229"/>
      <c r="I99" s="229" t="s">
        <v>69</v>
      </c>
      <c r="J99" s="229"/>
      <c r="K99" s="229"/>
      <c r="L99" s="229"/>
      <c r="M99" s="229"/>
      <c r="N99" s="229"/>
      <c r="O99" s="229"/>
    </row>
    <row r="100" spans="1:15" s="1" customFormat="1" ht="30" customHeight="1" x14ac:dyDescent="0.2">
      <c r="A100" s="142" t="s">
        <v>37</v>
      </c>
      <c r="B100" s="245" t="s">
        <v>70</v>
      </c>
      <c r="C100" s="245"/>
      <c r="D100" s="245"/>
      <c r="E100" s="5">
        <v>0.03</v>
      </c>
      <c r="F100" s="237">
        <f>L47*E100</f>
        <v>27.66</v>
      </c>
      <c r="G100" s="237"/>
      <c r="I100" s="142" t="s">
        <v>37</v>
      </c>
      <c r="J100" s="245" t="s">
        <v>70</v>
      </c>
      <c r="K100" s="245"/>
      <c r="L100" s="245"/>
      <c r="M100" s="5">
        <v>0.03</v>
      </c>
      <c r="N100" s="237">
        <f>L47*M100</f>
        <v>27.66</v>
      </c>
      <c r="O100" s="237"/>
    </row>
    <row r="101" spans="1:15" s="1" customFormat="1" ht="30" customHeight="1" x14ac:dyDescent="0.2">
      <c r="A101" s="230" t="s">
        <v>71</v>
      </c>
      <c r="B101" s="230"/>
      <c r="C101" s="230"/>
      <c r="D101" s="230"/>
      <c r="E101" s="230"/>
      <c r="F101" s="230"/>
      <c r="G101" s="230"/>
      <c r="I101" s="230" t="s">
        <v>71</v>
      </c>
      <c r="J101" s="230"/>
      <c r="K101" s="230"/>
      <c r="L101" s="230"/>
      <c r="M101" s="230"/>
      <c r="N101" s="230"/>
      <c r="O101" s="230"/>
    </row>
    <row r="102" spans="1:15" s="1" customFormat="1" ht="30" customHeight="1" x14ac:dyDescent="0.2">
      <c r="A102" s="142" t="s">
        <v>39</v>
      </c>
      <c r="B102" s="245" t="s">
        <v>72</v>
      </c>
      <c r="C102" s="245"/>
      <c r="D102" s="245"/>
      <c r="E102" s="5">
        <v>6.0000000000000001E-3</v>
      </c>
      <c r="F102" s="237">
        <f>L47*E102</f>
        <v>5.532</v>
      </c>
      <c r="G102" s="237"/>
      <c r="I102" s="142" t="s">
        <v>39</v>
      </c>
      <c r="J102" s="245" t="s">
        <v>72</v>
      </c>
      <c r="K102" s="245"/>
      <c r="L102" s="245"/>
      <c r="M102" s="5">
        <v>0</v>
      </c>
      <c r="N102" s="237">
        <f>L47*M102</f>
        <v>0</v>
      </c>
      <c r="O102" s="237"/>
    </row>
    <row r="103" spans="1:15" s="1" customFormat="1" ht="30" customHeight="1" x14ac:dyDescent="0.2">
      <c r="A103" s="229" t="s">
        <v>73</v>
      </c>
      <c r="B103" s="229"/>
      <c r="C103" s="229"/>
      <c r="D103" s="229"/>
      <c r="E103" s="229"/>
      <c r="F103" s="229"/>
      <c r="G103" s="229"/>
      <c r="I103" s="229" t="s">
        <v>73</v>
      </c>
      <c r="J103" s="229"/>
      <c r="K103" s="229"/>
      <c r="L103" s="229"/>
      <c r="M103" s="229"/>
      <c r="N103" s="229"/>
      <c r="O103" s="229"/>
    </row>
    <row r="104" spans="1:15" s="1" customFormat="1" ht="30" customHeight="1" x14ac:dyDescent="0.2">
      <c r="A104" s="30"/>
      <c r="B104" s="234" t="s">
        <v>74</v>
      </c>
      <c r="C104" s="234"/>
      <c r="D104" s="234"/>
      <c r="E104" s="6">
        <f>SUM(E88,E90,E92,E94,E96,E98,E100,E102)</f>
        <v>0.3680000000000001</v>
      </c>
      <c r="F104" s="235">
        <f>SUM(F88,F90,F92,F94,F96,F98,F100,F102)</f>
        <v>339.29600000000005</v>
      </c>
      <c r="G104" s="235"/>
      <c r="I104" s="30"/>
      <c r="J104" s="234" t="s">
        <v>74</v>
      </c>
      <c r="K104" s="234"/>
      <c r="L104" s="234"/>
      <c r="M104" s="6">
        <f>SUM(M88,M90,M92,M94,M96,M98,M100,M102)</f>
        <v>0.31000000000000005</v>
      </c>
      <c r="N104" s="235">
        <f>SUM(N88,N90,N92,N94,N96,N98,N100,N102)</f>
        <v>285.82000000000005</v>
      </c>
      <c r="O104" s="235"/>
    </row>
    <row r="105" spans="1:15" s="1" customFormat="1" ht="30" customHeight="1" x14ac:dyDescent="0.2"/>
    <row r="106" spans="1:15" s="1" customFormat="1" ht="30" customHeight="1" x14ac:dyDescent="0.25">
      <c r="A106" s="220" t="s">
        <v>75</v>
      </c>
      <c r="B106" s="220"/>
      <c r="C106" s="220"/>
      <c r="D106" s="220"/>
      <c r="E106" s="220"/>
      <c r="F106" s="220"/>
      <c r="G106" s="220"/>
      <c r="H106" s="220"/>
      <c r="I106" s="220"/>
      <c r="J106" s="220"/>
      <c r="K106" s="220"/>
      <c r="L106" s="220"/>
      <c r="M106" s="220"/>
      <c r="N106" s="220"/>
      <c r="O106" s="220"/>
    </row>
    <row r="107" spans="1:15" s="1" customFormat="1" ht="30" customHeight="1" x14ac:dyDescent="0.2"/>
    <row r="108" spans="1:15" s="1" customFormat="1" ht="30" customHeight="1" x14ac:dyDescent="0.2">
      <c r="A108" s="140" t="s">
        <v>76</v>
      </c>
      <c r="B108" s="241" t="s">
        <v>77</v>
      </c>
      <c r="C108" s="241"/>
      <c r="D108" s="241"/>
      <c r="E108" s="241"/>
      <c r="F108" s="241"/>
      <c r="G108" s="241"/>
      <c r="H108" s="241"/>
      <c r="I108" s="241"/>
      <c r="J108" s="241"/>
      <c r="K108" s="242" t="s">
        <v>27</v>
      </c>
      <c r="L108" s="242"/>
      <c r="M108" s="242"/>
      <c r="N108" s="242"/>
      <c r="O108" s="242"/>
    </row>
    <row r="109" spans="1:15" s="1" customFormat="1" ht="30" customHeight="1" x14ac:dyDescent="0.2">
      <c r="A109" s="142" t="s">
        <v>4</v>
      </c>
      <c r="B109" s="245" t="s">
        <v>78</v>
      </c>
      <c r="C109" s="245"/>
      <c r="D109" s="245"/>
      <c r="E109" s="245"/>
      <c r="F109" s="245"/>
      <c r="G109" s="245"/>
      <c r="H109" s="245"/>
      <c r="I109" s="245"/>
      <c r="J109" s="245"/>
      <c r="K109" s="237">
        <f>L47/12</f>
        <v>76.833333333333329</v>
      </c>
      <c r="L109" s="237"/>
      <c r="M109" s="237"/>
      <c r="N109" s="237"/>
      <c r="O109" s="237"/>
    </row>
    <row r="110" spans="1:15" s="1" customFormat="1" ht="30" customHeight="1" x14ac:dyDescent="0.2">
      <c r="A110" s="246" t="s">
        <v>79</v>
      </c>
      <c r="B110" s="246"/>
      <c r="C110" s="246"/>
      <c r="D110" s="246"/>
      <c r="E110" s="246"/>
      <c r="F110" s="246"/>
      <c r="G110" s="246"/>
      <c r="H110" s="246"/>
      <c r="I110" s="246"/>
      <c r="J110" s="246"/>
      <c r="K110" s="246"/>
      <c r="L110" s="246"/>
      <c r="M110" s="246"/>
      <c r="N110" s="246"/>
      <c r="O110" s="246"/>
    </row>
    <row r="111" spans="1:15" s="1" customFormat="1" ht="30" customHeight="1" x14ac:dyDescent="0.2">
      <c r="A111" s="142" t="s">
        <v>6</v>
      </c>
      <c r="B111" s="245" t="s">
        <v>80</v>
      </c>
      <c r="C111" s="245"/>
      <c r="D111" s="245"/>
      <c r="E111" s="245"/>
      <c r="F111" s="245"/>
      <c r="G111" s="245"/>
      <c r="H111" s="245"/>
      <c r="I111" s="245"/>
      <c r="J111" s="245"/>
      <c r="K111" s="237">
        <f>(L47/3)/12</f>
        <v>25.611111111111111</v>
      </c>
      <c r="L111" s="237"/>
      <c r="M111" s="237"/>
      <c r="N111" s="237"/>
      <c r="O111" s="237"/>
    </row>
    <row r="112" spans="1:15" s="1" customFormat="1" ht="30" customHeight="1" x14ac:dyDescent="0.2">
      <c r="A112" s="248" t="s">
        <v>81</v>
      </c>
      <c r="B112" s="248"/>
      <c r="C112" s="248"/>
      <c r="D112" s="248"/>
      <c r="E112" s="248"/>
      <c r="F112" s="248"/>
      <c r="G112" s="248"/>
      <c r="H112" s="248"/>
      <c r="I112" s="248"/>
      <c r="J112" s="248"/>
      <c r="K112" s="248"/>
      <c r="L112" s="248"/>
      <c r="M112" s="248"/>
      <c r="N112" s="248"/>
      <c r="O112" s="248"/>
    </row>
    <row r="113" spans="1:15" s="1" customFormat="1" ht="30" customHeight="1" x14ac:dyDescent="0.2">
      <c r="B113" s="234" t="s">
        <v>82</v>
      </c>
      <c r="C113" s="234"/>
      <c r="D113" s="234"/>
      <c r="E113" s="234"/>
      <c r="F113" s="234"/>
      <c r="G113" s="234"/>
      <c r="H113" s="234"/>
      <c r="I113" s="234"/>
      <c r="J113" s="234"/>
      <c r="K113" s="235">
        <f>SUM(K109,K111)</f>
        <v>102.44444444444444</v>
      </c>
      <c r="L113" s="235"/>
      <c r="M113" s="235"/>
      <c r="N113" s="235"/>
      <c r="O113" s="235"/>
    </row>
    <row r="114" spans="1:15" s="1" customFormat="1" ht="30" customHeight="1" x14ac:dyDescent="0.2"/>
    <row r="115" spans="1:15" s="1" customFormat="1" ht="30" customHeight="1" x14ac:dyDescent="0.2">
      <c r="A115" s="236" t="s">
        <v>54</v>
      </c>
      <c r="B115" s="236"/>
      <c r="C115" s="236"/>
      <c r="D115" s="236"/>
      <c r="E115" s="236"/>
      <c r="F115" s="236"/>
      <c r="G115" s="236"/>
      <c r="I115" s="236" t="s">
        <v>180</v>
      </c>
      <c r="J115" s="236"/>
      <c r="K115" s="236"/>
      <c r="L115" s="236"/>
      <c r="M115" s="236"/>
      <c r="N115" s="236"/>
      <c r="O115" s="236"/>
    </row>
    <row r="116" spans="1:15" s="1" customFormat="1" ht="30" customHeight="1" x14ac:dyDescent="0.2">
      <c r="A116" s="142" t="s">
        <v>8</v>
      </c>
      <c r="B116" s="219" t="s">
        <v>83</v>
      </c>
      <c r="C116" s="219"/>
      <c r="D116" s="219"/>
      <c r="E116" s="219"/>
      <c r="F116" s="237">
        <f>K113*E104</f>
        <v>37.699555555555563</v>
      </c>
      <c r="G116" s="237"/>
      <c r="I116" s="142" t="s">
        <v>8</v>
      </c>
      <c r="J116" s="219" t="s">
        <v>83</v>
      </c>
      <c r="K116" s="219"/>
      <c r="L116" s="219"/>
      <c r="M116" s="219"/>
      <c r="N116" s="237">
        <f>K113*M104</f>
        <v>31.757777777777783</v>
      </c>
      <c r="O116" s="237"/>
    </row>
    <row r="117" spans="1:15" s="1" customFormat="1" ht="30" customHeight="1" x14ac:dyDescent="0.2">
      <c r="A117" s="229" t="s">
        <v>84</v>
      </c>
      <c r="B117" s="229"/>
      <c r="C117" s="229"/>
      <c r="D117" s="229"/>
      <c r="E117" s="229"/>
      <c r="F117" s="229"/>
      <c r="G117" s="229"/>
      <c r="I117" s="229" t="s">
        <v>84</v>
      </c>
      <c r="J117" s="229"/>
      <c r="K117" s="229"/>
      <c r="L117" s="229"/>
      <c r="M117" s="229"/>
      <c r="N117" s="229"/>
      <c r="O117" s="229"/>
    </row>
    <row r="118" spans="1:15" s="1" customFormat="1" ht="30" customHeight="1" x14ac:dyDescent="0.2">
      <c r="A118" s="30"/>
      <c r="B118" s="234" t="s">
        <v>74</v>
      </c>
      <c r="C118" s="234"/>
      <c r="D118" s="234"/>
      <c r="E118" s="234"/>
      <c r="F118" s="235">
        <f>K113+F116</f>
        <v>140.14400000000001</v>
      </c>
      <c r="G118" s="235"/>
      <c r="I118" s="30"/>
      <c r="J118" s="234" t="s">
        <v>74</v>
      </c>
      <c r="K118" s="234"/>
      <c r="L118" s="234"/>
      <c r="M118" s="234"/>
      <c r="N118" s="235">
        <f>K113+N116</f>
        <v>134.20222222222222</v>
      </c>
      <c r="O118" s="235"/>
    </row>
    <row r="119" spans="1:15" s="1" customFormat="1" ht="30" customHeight="1" x14ac:dyDescent="0.2"/>
    <row r="120" spans="1:15" s="1" customFormat="1" ht="30" customHeight="1" x14ac:dyDescent="0.25">
      <c r="A120" s="220" t="s">
        <v>85</v>
      </c>
      <c r="B120" s="220"/>
      <c r="C120" s="220"/>
      <c r="D120" s="220"/>
      <c r="E120" s="220"/>
      <c r="F120" s="220"/>
      <c r="G120" s="220"/>
      <c r="H120" s="220"/>
      <c r="I120" s="220"/>
      <c r="J120" s="220"/>
      <c r="K120" s="220"/>
      <c r="L120" s="220"/>
      <c r="M120" s="220"/>
      <c r="N120" s="220"/>
      <c r="O120" s="220"/>
    </row>
    <row r="121" spans="1:15" s="1" customFormat="1" ht="30" customHeight="1" x14ac:dyDescent="0.2"/>
    <row r="122" spans="1:15" s="1" customFormat="1" ht="30" customHeight="1" x14ac:dyDescent="0.2">
      <c r="A122" s="140" t="s">
        <v>86</v>
      </c>
      <c r="B122" s="241" t="s">
        <v>87</v>
      </c>
      <c r="C122" s="241"/>
      <c r="D122" s="241"/>
      <c r="E122" s="241"/>
      <c r="F122" s="241"/>
      <c r="G122" s="241"/>
      <c r="H122" s="241"/>
      <c r="I122" s="241"/>
      <c r="J122" s="241"/>
      <c r="K122" s="242" t="s">
        <v>27</v>
      </c>
      <c r="L122" s="242"/>
      <c r="M122" s="242"/>
      <c r="N122" s="242"/>
      <c r="O122" s="242"/>
    </row>
    <row r="123" spans="1:15" s="1" customFormat="1" ht="30" customHeight="1" x14ac:dyDescent="0.2">
      <c r="A123" s="142" t="s">
        <v>4</v>
      </c>
      <c r="B123" s="245" t="s">
        <v>88</v>
      </c>
      <c r="C123" s="245"/>
      <c r="D123" s="245"/>
      <c r="E123" s="245"/>
      <c r="F123" s="245"/>
      <c r="G123" s="245"/>
      <c r="H123" s="245"/>
      <c r="I123" s="245"/>
      <c r="J123" s="245"/>
      <c r="K123" s="237">
        <f>(((L47+(L47/3))*(4/12))/12)*0.02</f>
        <v>0.68296296296296288</v>
      </c>
      <c r="L123" s="237"/>
      <c r="M123" s="237"/>
      <c r="N123" s="237"/>
      <c r="O123" s="237"/>
    </row>
    <row r="124" spans="1:15" s="1" customFormat="1" ht="30" customHeight="1" x14ac:dyDescent="0.2">
      <c r="A124" s="229" t="s">
        <v>89</v>
      </c>
      <c r="B124" s="229"/>
      <c r="C124" s="229"/>
      <c r="D124" s="229"/>
      <c r="E124" s="229"/>
      <c r="F124" s="229"/>
      <c r="G124" s="229"/>
      <c r="H124" s="229"/>
      <c r="I124" s="229"/>
      <c r="J124" s="229"/>
      <c r="K124" s="229"/>
      <c r="L124" s="229"/>
      <c r="M124" s="229"/>
      <c r="N124" s="229"/>
      <c r="O124" s="229"/>
    </row>
    <row r="125" spans="1:15" s="1" customFormat="1" ht="30" customHeight="1" x14ac:dyDescent="0.2">
      <c r="A125" s="247"/>
      <c r="B125" s="247"/>
      <c r="C125" s="247"/>
      <c r="D125" s="247"/>
      <c r="E125" s="247"/>
      <c r="F125" s="247"/>
      <c r="G125" s="247"/>
      <c r="H125" s="247"/>
      <c r="I125" s="247"/>
      <c r="J125" s="247"/>
      <c r="K125" s="247"/>
      <c r="L125" s="247"/>
      <c r="M125" s="247"/>
      <c r="N125" s="247"/>
      <c r="O125" s="247"/>
    </row>
    <row r="126" spans="1:15" s="1" customFormat="1" ht="30" customHeight="1" x14ac:dyDescent="0.2">
      <c r="A126" s="236" t="s">
        <v>54</v>
      </c>
      <c r="B126" s="236"/>
      <c r="C126" s="236"/>
      <c r="D126" s="236"/>
      <c r="E126" s="236"/>
      <c r="F126" s="236"/>
      <c r="G126" s="236"/>
      <c r="I126" s="236" t="s">
        <v>180</v>
      </c>
      <c r="J126" s="236"/>
      <c r="K126" s="236"/>
      <c r="L126" s="236"/>
      <c r="M126" s="236"/>
      <c r="N126" s="236"/>
      <c r="O126" s="236"/>
    </row>
    <row r="127" spans="1:15" s="1" customFormat="1" ht="30" customHeight="1" x14ac:dyDescent="0.2">
      <c r="A127" s="142" t="s">
        <v>6</v>
      </c>
      <c r="B127" s="219" t="s">
        <v>90</v>
      </c>
      <c r="C127" s="219"/>
      <c r="D127" s="219"/>
      <c r="E127" s="219"/>
      <c r="F127" s="237">
        <f>K123*E104</f>
        <v>0.25133037037037043</v>
      </c>
      <c r="G127" s="237"/>
      <c r="I127" s="142" t="s">
        <v>6</v>
      </c>
      <c r="J127" s="219" t="s">
        <v>90</v>
      </c>
      <c r="K127" s="219"/>
      <c r="L127" s="219"/>
      <c r="M127" s="219"/>
      <c r="N127" s="237">
        <f>K123*M104</f>
        <v>0.21171851851851853</v>
      </c>
      <c r="O127" s="237"/>
    </row>
    <row r="128" spans="1:15" s="1" customFormat="1" ht="30" customHeight="1" x14ac:dyDescent="0.2">
      <c r="A128" s="229" t="s">
        <v>91</v>
      </c>
      <c r="B128" s="229"/>
      <c r="C128" s="229"/>
      <c r="D128" s="229"/>
      <c r="E128" s="229"/>
      <c r="F128" s="229"/>
      <c r="G128" s="229"/>
      <c r="I128" s="229" t="s">
        <v>91</v>
      </c>
      <c r="J128" s="229"/>
      <c r="K128" s="229"/>
      <c r="L128" s="229"/>
      <c r="M128" s="229"/>
      <c r="N128" s="229"/>
      <c r="O128" s="229"/>
    </row>
    <row r="129" spans="1:15" s="1" customFormat="1" ht="59.65" customHeight="1" x14ac:dyDescent="0.2">
      <c r="A129" s="142" t="s">
        <v>92</v>
      </c>
      <c r="B129" s="219" t="s">
        <v>93</v>
      </c>
      <c r="C129" s="219"/>
      <c r="D129" s="219"/>
      <c r="E129" s="219"/>
      <c r="F129" s="237">
        <f>(((L47+K109)*(4/12))*0.02)*E104</f>
        <v>2.4504711111111117</v>
      </c>
      <c r="G129" s="237"/>
      <c r="I129" s="142" t="s">
        <v>92</v>
      </c>
      <c r="J129" s="219" t="s">
        <v>93</v>
      </c>
      <c r="K129" s="219"/>
      <c r="L129" s="219"/>
      <c r="M129" s="219"/>
      <c r="N129" s="237">
        <f>(((L47+K109)*4/12)*0.02)*M104</f>
        <v>2.064255555555556</v>
      </c>
      <c r="O129" s="237"/>
    </row>
    <row r="130" spans="1:15" s="1" customFormat="1" ht="45" customHeight="1" x14ac:dyDescent="0.2">
      <c r="A130" s="229" t="s">
        <v>94</v>
      </c>
      <c r="B130" s="229"/>
      <c r="C130" s="229"/>
      <c r="D130" s="229"/>
      <c r="E130" s="229"/>
      <c r="F130" s="229"/>
      <c r="G130" s="229"/>
      <c r="I130" s="229" t="s">
        <v>94</v>
      </c>
      <c r="J130" s="229"/>
      <c r="K130" s="229"/>
      <c r="L130" s="229"/>
      <c r="M130" s="229"/>
      <c r="N130" s="229"/>
      <c r="O130" s="229"/>
    </row>
    <row r="131" spans="1:15" s="1" customFormat="1" ht="30" customHeight="1" x14ac:dyDescent="0.2">
      <c r="A131" s="30"/>
      <c r="B131" s="234" t="s">
        <v>74</v>
      </c>
      <c r="C131" s="234"/>
      <c r="D131" s="234"/>
      <c r="E131" s="234"/>
      <c r="F131" s="235">
        <f>SUM(K123,F127,F129)</f>
        <v>3.3847644444444449</v>
      </c>
      <c r="G131" s="235"/>
      <c r="I131" s="30"/>
      <c r="J131" s="234" t="s">
        <v>74</v>
      </c>
      <c r="K131" s="234"/>
      <c r="L131" s="234"/>
      <c r="M131" s="234"/>
      <c r="N131" s="235">
        <f>SUM(K123,N127,N129)</f>
        <v>2.9589370370370371</v>
      </c>
      <c r="O131" s="235"/>
    </row>
    <row r="132" spans="1:15" s="1" customFormat="1" ht="30" customHeight="1" x14ac:dyDescent="0.2"/>
    <row r="133" spans="1:15" s="1" customFormat="1" ht="30" customHeight="1" x14ac:dyDescent="0.25">
      <c r="A133" s="220" t="s">
        <v>95</v>
      </c>
      <c r="B133" s="220"/>
      <c r="C133" s="220"/>
      <c r="D133" s="220"/>
      <c r="E133" s="220"/>
      <c r="F133" s="220"/>
      <c r="G133" s="220"/>
      <c r="H133" s="220"/>
      <c r="I133" s="220"/>
      <c r="J133" s="220"/>
      <c r="K133" s="220"/>
      <c r="L133" s="220"/>
      <c r="M133" s="220"/>
      <c r="N133" s="220"/>
      <c r="O133" s="220"/>
    </row>
    <row r="134" spans="1:15" s="1" customFormat="1" ht="30" customHeight="1" x14ac:dyDescent="0.2"/>
    <row r="135" spans="1:15" s="1" customFormat="1" ht="30" customHeight="1" x14ac:dyDescent="0.2">
      <c r="A135" s="140" t="s">
        <v>96</v>
      </c>
      <c r="B135" s="241" t="s">
        <v>97</v>
      </c>
      <c r="C135" s="241"/>
      <c r="D135" s="241"/>
      <c r="E135" s="241"/>
      <c r="F135" s="241"/>
      <c r="G135" s="241"/>
      <c r="H135" s="241"/>
      <c r="I135" s="241"/>
      <c r="J135" s="241"/>
      <c r="K135" s="242" t="s">
        <v>27</v>
      </c>
      <c r="L135" s="242"/>
      <c r="M135" s="242"/>
      <c r="N135" s="242"/>
      <c r="O135" s="242"/>
    </row>
    <row r="136" spans="1:15" s="1" customFormat="1" ht="30" customHeight="1" x14ac:dyDescent="0.2">
      <c r="A136" s="3" t="s">
        <v>4</v>
      </c>
      <c r="B136" s="240" t="s">
        <v>98</v>
      </c>
      <c r="C136" s="240"/>
      <c r="D136" s="240"/>
      <c r="E136" s="240"/>
      <c r="F136" s="240"/>
      <c r="G136" s="240"/>
      <c r="H136" s="240"/>
      <c r="I136" s="240"/>
      <c r="J136" s="240"/>
      <c r="K136" s="237">
        <f>(L47/12)*0.55</f>
        <v>42.258333333333333</v>
      </c>
      <c r="L136" s="237"/>
      <c r="M136" s="237"/>
      <c r="N136" s="237"/>
      <c r="O136" s="237"/>
    </row>
    <row r="137" spans="1:15" s="1" customFormat="1" ht="30" customHeight="1" x14ac:dyDescent="0.2">
      <c r="A137" s="229" t="s">
        <v>99</v>
      </c>
      <c r="B137" s="229"/>
      <c r="C137" s="229"/>
      <c r="D137" s="229"/>
      <c r="E137" s="229"/>
      <c r="F137" s="229"/>
      <c r="G137" s="229"/>
      <c r="H137" s="229"/>
      <c r="I137" s="229"/>
      <c r="J137" s="229"/>
      <c r="K137" s="229"/>
      <c r="L137" s="229"/>
      <c r="M137" s="229"/>
      <c r="N137" s="229"/>
      <c r="O137" s="229"/>
    </row>
    <row r="138" spans="1:15" s="1" customFormat="1" ht="30" customHeight="1" x14ac:dyDescent="0.2">
      <c r="A138" s="3" t="s">
        <v>6</v>
      </c>
      <c r="B138" s="240" t="s">
        <v>100</v>
      </c>
      <c r="C138" s="240"/>
      <c r="D138" s="240"/>
      <c r="E138" s="240"/>
      <c r="F138" s="240"/>
      <c r="G138" s="240"/>
      <c r="H138" s="240"/>
      <c r="I138" s="240"/>
      <c r="J138" s="240"/>
      <c r="K138" s="237">
        <f>K136*E98</f>
        <v>3.3806666666666665</v>
      </c>
      <c r="L138" s="237"/>
      <c r="M138" s="237"/>
      <c r="N138" s="237"/>
      <c r="O138" s="237"/>
    </row>
    <row r="139" spans="1:15" s="1" customFormat="1" ht="30" customHeight="1" x14ac:dyDescent="0.2">
      <c r="A139" s="229" t="s">
        <v>101</v>
      </c>
      <c r="B139" s="229"/>
      <c r="C139" s="229"/>
      <c r="D139" s="229"/>
      <c r="E139" s="229"/>
      <c r="F139" s="229"/>
      <c r="G139" s="229"/>
      <c r="H139" s="229"/>
      <c r="I139" s="229"/>
      <c r="J139" s="229"/>
      <c r="K139" s="229"/>
      <c r="L139" s="229"/>
      <c r="M139" s="229"/>
      <c r="N139" s="229"/>
      <c r="O139" s="229"/>
    </row>
    <row r="140" spans="1:15" s="1" customFormat="1" ht="30" customHeight="1" x14ac:dyDescent="0.2">
      <c r="A140" s="3" t="s">
        <v>8</v>
      </c>
      <c r="B140" s="240" t="s">
        <v>102</v>
      </c>
      <c r="C140" s="240"/>
      <c r="D140" s="240"/>
      <c r="E140" s="240"/>
      <c r="F140" s="240"/>
      <c r="G140" s="240"/>
      <c r="H140" s="240"/>
      <c r="I140" s="240"/>
      <c r="J140" s="240"/>
      <c r="K140" s="237">
        <f>SUM(K141,K143)</f>
        <v>20.284000000000006</v>
      </c>
      <c r="L140" s="237"/>
      <c r="M140" s="237"/>
      <c r="N140" s="237"/>
      <c r="O140" s="237"/>
    </row>
    <row r="141" spans="1:15" s="1" customFormat="1" ht="30" customHeight="1" x14ac:dyDescent="0.2">
      <c r="A141" s="7"/>
      <c r="B141" s="245" t="s">
        <v>103</v>
      </c>
      <c r="C141" s="245"/>
      <c r="D141" s="245"/>
      <c r="E141" s="245"/>
      <c r="F141" s="245"/>
      <c r="G141" s="245"/>
      <c r="H141" s="245"/>
      <c r="I141" s="245"/>
      <c r="J141" s="245"/>
      <c r="K141" s="237">
        <f>((L47*0.4)*E98)*0.55</f>
        <v>16.227200000000003</v>
      </c>
      <c r="L141" s="237"/>
      <c r="M141" s="237"/>
      <c r="N141" s="237"/>
      <c r="O141" s="237"/>
    </row>
    <row r="142" spans="1:15" s="1" customFormat="1" ht="30" customHeight="1" x14ac:dyDescent="0.2">
      <c r="A142" s="139"/>
      <c r="B142" s="230" t="s">
        <v>104</v>
      </c>
      <c r="C142" s="230"/>
      <c r="D142" s="230"/>
      <c r="E142" s="230"/>
      <c r="F142" s="230"/>
      <c r="G142" s="230"/>
      <c r="H142" s="230"/>
      <c r="I142" s="230"/>
      <c r="J142" s="230"/>
      <c r="K142" s="230"/>
      <c r="L142" s="230"/>
      <c r="M142" s="230"/>
      <c r="N142" s="230"/>
      <c r="O142" s="230"/>
    </row>
    <row r="143" spans="1:15" s="1" customFormat="1" ht="30" customHeight="1" x14ac:dyDescent="0.2">
      <c r="A143" s="8"/>
      <c r="B143" s="245" t="s">
        <v>105</v>
      </c>
      <c r="C143" s="245"/>
      <c r="D143" s="245"/>
      <c r="E143" s="245"/>
      <c r="F143" s="245"/>
      <c r="G143" s="245"/>
      <c r="H143" s="245"/>
      <c r="I143" s="245"/>
      <c r="J143" s="245"/>
      <c r="K143" s="237">
        <f>((L47*0.1)*E98)*0.55</f>
        <v>4.0568000000000008</v>
      </c>
      <c r="L143" s="237"/>
      <c r="M143" s="237"/>
      <c r="N143" s="237"/>
      <c r="O143" s="237"/>
    </row>
    <row r="144" spans="1:15" s="1" customFormat="1" ht="30" customHeight="1" x14ac:dyDescent="0.2">
      <c r="A144" s="9"/>
      <c r="B144" s="230" t="s">
        <v>106</v>
      </c>
      <c r="C144" s="230"/>
      <c r="D144" s="230"/>
      <c r="E144" s="230"/>
      <c r="F144" s="230"/>
      <c r="G144" s="230"/>
      <c r="H144" s="230"/>
      <c r="I144" s="230"/>
      <c r="J144" s="230"/>
      <c r="K144" s="230"/>
      <c r="L144" s="230"/>
      <c r="M144" s="230"/>
      <c r="N144" s="230"/>
      <c r="O144" s="230"/>
    </row>
    <row r="145" spans="1:15" s="1" customFormat="1" ht="30" customHeight="1" x14ac:dyDescent="0.2">
      <c r="A145" s="3" t="s">
        <v>10</v>
      </c>
      <c r="B145" s="240" t="s">
        <v>107</v>
      </c>
      <c r="C145" s="240"/>
      <c r="D145" s="240"/>
      <c r="E145" s="240"/>
      <c r="F145" s="240"/>
      <c r="G145" s="240"/>
      <c r="H145" s="240"/>
      <c r="I145" s="240"/>
      <c r="J145" s="240"/>
      <c r="K145" s="237">
        <f>(((L47/30)/12)*7)*0.05</f>
        <v>0.89638888888888912</v>
      </c>
      <c r="L145" s="237"/>
      <c r="M145" s="237"/>
      <c r="N145" s="237"/>
      <c r="O145" s="237"/>
    </row>
    <row r="146" spans="1:15" s="1" customFormat="1" ht="30" customHeight="1" x14ac:dyDescent="0.2">
      <c r="A146" s="229" t="s">
        <v>108</v>
      </c>
      <c r="B146" s="229"/>
      <c r="C146" s="229"/>
      <c r="D146" s="229"/>
      <c r="E146" s="229"/>
      <c r="F146" s="229"/>
      <c r="G146" s="229"/>
      <c r="H146" s="229"/>
      <c r="I146" s="229"/>
      <c r="J146" s="229"/>
      <c r="K146" s="229"/>
      <c r="L146" s="229"/>
      <c r="M146" s="229"/>
      <c r="N146" s="229"/>
      <c r="O146" s="229"/>
    </row>
    <row r="147" spans="1:15" s="1" customFormat="1" ht="30" customHeight="1" x14ac:dyDescent="0.2">
      <c r="A147" s="139"/>
      <c r="B147" s="139"/>
      <c r="C147" s="139"/>
      <c r="D147" s="139"/>
      <c r="E147" s="139"/>
      <c r="F147" s="139"/>
      <c r="G147" s="139"/>
      <c r="H147" s="139"/>
      <c r="I147" s="139"/>
      <c r="J147" s="139"/>
      <c r="K147" s="139"/>
      <c r="L147" s="139"/>
      <c r="M147" s="139"/>
      <c r="N147" s="139"/>
      <c r="O147" s="139"/>
    </row>
    <row r="148" spans="1:15" s="1" customFormat="1" ht="30" customHeight="1" x14ac:dyDescent="0.2">
      <c r="A148" s="236" t="s">
        <v>54</v>
      </c>
      <c r="B148" s="236"/>
      <c r="C148" s="236"/>
      <c r="D148" s="236"/>
      <c r="E148" s="236"/>
      <c r="F148" s="236"/>
      <c r="G148" s="236"/>
      <c r="I148" s="236" t="s">
        <v>180</v>
      </c>
      <c r="J148" s="236"/>
      <c r="K148" s="236"/>
      <c r="L148" s="236"/>
      <c r="M148" s="236"/>
      <c r="N148" s="236"/>
      <c r="O148" s="236"/>
    </row>
    <row r="149" spans="1:15" s="1" customFormat="1" ht="30" customHeight="1" x14ac:dyDescent="0.2">
      <c r="A149" s="142" t="s">
        <v>33</v>
      </c>
      <c r="B149" s="219" t="s">
        <v>109</v>
      </c>
      <c r="C149" s="219"/>
      <c r="D149" s="219"/>
      <c r="E149" s="219"/>
      <c r="F149" s="237">
        <f>K145*E104</f>
        <v>0.32987111111111128</v>
      </c>
      <c r="G149" s="237"/>
      <c r="I149" s="142" t="s">
        <v>33</v>
      </c>
      <c r="J149" s="219" t="s">
        <v>109</v>
      </c>
      <c r="K149" s="219"/>
      <c r="L149" s="219"/>
      <c r="M149" s="219"/>
      <c r="N149" s="237">
        <f>K145*M104</f>
        <v>0.27788055555555569</v>
      </c>
      <c r="O149" s="237"/>
    </row>
    <row r="150" spans="1:15" s="1" customFormat="1" ht="30" customHeight="1" x14ac:dyDescent="0.2">
      <c r="A150" s="229" t="s">
        <v>110</v>
      </c>
      <c r="B150" s="229"/>
      <c r="C150" s="229"/>
      <c r="D150" s="229"/>
      <c r="E150" s="229"/>
      <c r="F150" s="229"/>
      <c r="G150" s="229"/>
      <c r="I150" s="229" t="s">
        <v>110</v>
      </c>
      <c r="J150" s="229"/>
      <c r="K150" s="229"/>
      <c r="L150" s="229"/>
      <c r="M150" s="229"/>
      <c r="N150" s="229"/>
      <c r="O150" s="229"/>
    </row>
    <row r="151" spans="1:15" s="1" customFormat="1" ht="30" customHeight="1" x14ac:dyDescent="0.2">
      <c r="A151" s="3" t="s">
        <v>35</v>
      </c>
      <c r="B151" s="243" t="s">
        <v>111</v>
      </c>
      <c r="C151" s="243"/>
      <c r="D151" s="243"/>
      <c r="E151" s="243"/>
      <c r="F151" s="243"/>
      <c r="G151" s="243"/>
      <c r="H151" s="243"/>
      <c r="I151" s="243"/>
      <c r="J151" s="243"/>
      <c r="K151" s="244">
        <f>SUM(K152,K154)</f>
        <v>1.8440000000000001</v>
      </c>
      <c r="L151" s="244"/>
      <c r="M151" s="244"/>
      <c r="N151" s="244"/>
      <c r="O151" s="244"/>
    </row>
    <row r="152" spans="1:15" s="1" customFormat="1" ht="30" customHeight="1" x14ac:dyDescent="0.2">
      <c r="A152" s="7"/>
      <c r="B152" s="245" t="s">
        <v>112</v>
      </c>
      <c r="C152" s="245"/>
      <c r="D152" s="245"/>
      <c r="E152" s="245"/>
      <c r="F152" s="245"/>
      <c r="G152" s="245"/>
      <c r="H152" s="245"/>
      <c r="I152" s="245"/>
      <c r="J152" s="245"/>
      <c r="K152" s="237">
        <f>((L47*0.4)*E98)*0.05</f>
        <v>1.4752000000000001</v>
      </c>
      <c r="L152" s="237"/>
      <c r="M152" s="237"/>
      <c r="N152" s="237"/>
      <c r="O152" s="237"/>
    </row>
    <row r="153" spans="1:15" s="1" customFormat="1" ht="30" customHeight="1" x14ac:dyDescent="0.2">
      <c r="A153" s="9"/>
      <c r="B153" s="230" t="s">
        <v>113</v>
      </c>
      <c r="C153" s="230"/>
      <c r="D153" s="230"/>
      <c r="E153" s="230"/>
      <c r="F153" s="230"/>
      <c r="G153" s="230"/>
      <c r="H153" s="230"/>
      <c r="I153" s="230"/>
      <c r="J153" s="230"/>
      <c r="K153" s="230"/>
      <c r="L153" s="230"/>
      <c r="M153" s="230"/>
      <c r="N153" s="230"/>
      <c r="O153" s="230"/>
    </row>
    <row r="154" spans="1:15" s="1" customFormat="1" ht="30" customHeight="1" x14ac:dyDescent="0.2">
      <c r="A154" s="8"/>
      <c r="B154" s="246" t="s">
        <v>105</v>
      </c>
      <c r="C154" s="246"/>
      <c r="D154" s="246"/>
      <c r="E154" s="246"/>
      <c r="F154" s="246"/>
      <c r="G154" s="246"/>
      <c r="H154" s="246"/>
      <c r="I154" s="246"/>
      <c r="J154" s="246"/>
      <c r="K154" s="237">
        <f>((L47*0.1)*E98)*0.05</f>
        <v>0.36880000000000002</v>
      </c>
      <c r="L154" s="237"/>
      <c r="M154" s="237"/>
      <c r="N154" s="237"/>
      <c r="O154" s="237"/>
    </row>
    <row r="155" spans="1:15" s="1" customFormat="1" ht="30" customHeight="1" x14ac:dyDescent="0.2">
      <c r="A155" s="139"/>
      <c r="B155" s="230" t="s">
        <v>114</v>
      </c>
      <c r="C155" s="230"/>
      <c r="D155" s="230"/>
      <c r="E155" s="230"/>
      <c r="F155" s="230"/>
      <c r="G155" s="230"/>
      <c r="H155" s="230"/>
      <c r="I155" s="230"/>
      <c r="J155" s="229"/>
      <c r="K155" s="229"/>
      <c r="L155" s="229"/>
      <c r="M155" s="229"/>
      <c r="N155" s="229"/>
      <c r="O155" s="229"/>
    </row>
    <row r="156" spans="1:15" s="1" customFormat="1" ht="30" customHeight="1" x14ac:dyDescent="0.2">
      <c r="A156" s="30"/>
      <c r="B156" s="234" t="s">
        <v>74</v>
      </c>
      <c r="C156" s="234"/>
      <c r="D156" s="234"/>
      <c r="E156" s="234"/>
      <c r="F156" s="235">
        <f>SUM(K136,K138,K140,K145,F149,K151)</f>
        <v>68.993260000000006</v>
      </c>
      <c r="G156" s="235"/>
      <c r="H156" s="10"/>
      <c r="I156" s="30"/>
      <c r="J156" s="234" t="s">
        <v>74</v>
      </c>
      <c r="K156" s="234"/>
      <c r="L156" s="234"/>
      <c r="M156" s="234"/>
      <c r="N156" s="235">
        <f>SUM(K136,K138,K140,K145,N149,K151)</f>
        <v>68.941269444444444</v>
      </c>
      <c r="O156" s="235"/>
    </row>
    <row r="157" spans="1:15" s="1" customFormat="1" ht="30" customHeight="1" x14ac:dyDescent="0.2"/>
    <row r="158" spans="1:15" s="1" customFormat="1" ht="30" customHeight="1" x14ac:dyDescent="0.25">
      <c r="A158" s="220" t="s">
        <v>115</v>
      </c>
      <c r="B158" s="220"/>
      <c r="C158" s="220"/>
      <c r="D158" s="220"/>
      <c r="E158" s="220"/>
      <c r="F158" s="220"/>
      <c r="G158" s="220"/>
      <c r="H158" s="220"/>
      <c r="I158" s="220"/>
      <c r="J158" s="220"/>
      <c r="K158" s="220"/>
      <c r="L158" s="220"/>
      <c r="M158" s="220"/>
      <c r="N158" s="220"/>
      <c r="O158" s="220"/>
    </row>
    <row r="159" spans="1:15" s="1" customFormat="1" ht="30" customHeight="1" x14ac:dyDescent="0.2"/>
    <row r="160" spans="1:15" s="1" customFormat="1" ht="30" customHeight="1" x14ac:dyDescent="0.2">
      <c r="A160" s="140" t="s">
        <v>116</v>
      </c>
      <c r="B160" s="241" t="s">
        <v>117</v>
      </c>
      <c r="C160" s="241"/>
      <c r="D160" s="241"/>
      <c r="E160" s="241"/>
      <c r="F160" s="241"/>
      <c r="G160" s="241"/>
      <c r="H160" s="241"/>
      <c r="I160" s="241"/>
      <c r="J160" s="241"/>
      <c r="K160" s="242" t="s">
        <v>27</v>
      </c>
      <c r="L160" s="242"/>
      <c r="M160" s="242"/>
      <c r="N160" s="242"/>
      <c r="O160" s="242"/>
    </row>
    <row r="161" spans="1:15" s="1" customFormat="1" ht="30" customHeight="1" x14ac:dyDescent="0.2">
      <c r="A161" s="3" t="s">
        <v>4</v>
      </c>
      <c r="B161" s="240" t="s">
        <v>118</v>
      </c>
      <c r="C161" s="240"/>
      <c r="D161" s="240"/>
      <c r="E161" s="240"/>
      <c r="F161" s="240"/>
      <c r="G161" s="240"/>
      <c r="H161" s="240"/>
      <c r="I161" s="240"/>
      <c r="J161" s="240"/>
      <c r="K161" s="237">
        <f>L47/12</f>
        <v>76.833333333333329</v>
      </c>
      <c r="L161" s="237"/>
      <c r="M161" s="237"/>
      <c r="N161" s="237"/>
      <c r="O161" s="237"/>
    </row>
    <row r="162" spans="1:15" s="1" customFormat="1" ht="30" customHeight="1" x14ac:dyDescent="0.2">
      <c r="A162" s="229" t="s">
        <v>119</v>
      </c>
      <c r="B162" s="229"/>
      <c r="C162" s="229"/>
      <c r="D162" s="229"/>
      <c r="E162" s="229"/>
      <c r="F162" s="229"/>
      <c r="G162" s="229"/>
      <c r="H162" s="229"/>
      <c r="I162" s="229"/>
      <c r="J162" s="229"/>
      <c r="K162" s="229"/>
      <c r="L162" s="229"/>
      <c r="M162" s="229"/>
      <c r="N162" s="229"/>
      <c r="O162" s="229"/>
    </row>
    <row r="163" spans="1:15" s="1" customFormat="1" ht="30" customHeight="1" x14ac:dyDescent="0.2">
      <c r="A163" s="3" t="s">
        <v>6</v>
      </c>
      <c r="B163" s="240" t="s">
        <v>120</v>
      </c>
      <c r="C163" s="240"/>
      <c r="D163" s="240"/>
      <c r="E163" s="240"/>
      <c r="F163" s="240"/>
      <c r="G163" s="240"/>
      <c r="H163" s="240"/>
      <c r="I163" s="240"/>
      <c r="J163" s="240"/>
      <c r="K163" s="237">
        <f>((L47/30)/12)*5</f>
        <v>12.805555555555557</v>
      </c>
      <c r="L163" s="237"/>
      <c r="M163" s="237"/>
      <c r="N163" s="237"/>
      <c r="O163" s="237"/>
    </row>
    <row r="164" spans="1:15" s="1" customFormat="1" ht="30" customHeight="1" x14ac:dyDescent="0.2">
      <c r="A164" s="229" t="s">
        <v>121</v>
      </c>
      <c r="B164" s="229"/>
      <c r="C164" s="229"/>
      <c r="D164" s="229"/>
      <c r="E164" s="229"/>
      <c r="F164" s="229"/>
      <c r="G164" s="229"/>
      <c r="H164" s="229"/>
      <c r="I164" s="229"/>
      <c r="J164" s="229"/>
      <c r="K164" s="229"/>
      <c r="L164" s="229"/>
      <c r="M164" s="229"/>
      <c r="N164" s="229"/>
      <c r="O164" s="229"/>
    </row>
    <row r="165" spans="1:15" s="1" customFormat="1" ht="30" customHeight="1" x14ac:dyDescent="0.2">
      <c r="A165" s="3" t="s">
        <v>8</v>
      </c>
      <c r="B165" s="240" t="s">
        <v>122</v>
      </c>
      <c r="C165" s="240"/>
      <c r="D165" s="240"/>
      <c r="E165" s="240"/>
      <c r="F165" s="240"/>
      <c r="G165" s="240"/>
      <c r="H165" s="240"/>
      <c r="I165" s="240"/>
      <c r="J165" s="240"/>
      <c r="K165" s="237">
        <f>(((L47/30)/12)*5)*0.015</f>
        <v>0.19208333333333336</v>
      </c>
      <c r="L165" s="237"/>
      <c r="M165" s="237"/>
      <c r="N165" s="237"/>
      <c r="O165" s="237"/>
    </row>
    <row r="166" spans="1:15" s="1" customFormat="1" ht="30" customHeight="1" x14ac:dyDescent="0.2">
      <c r="A166" s="229" t="s">
        <v>123</v>
      </c>
      <c r="B166" s="229"/>
      <c r="C166" s="229"/>
      <c r="D166" s="229"/>
      <c r="E166" s="229"/>
      <c r="F166" s="229"/>
      <c r="G166" s="229"/>
      <c r="H166" s="229"/>
      <c r="I166" s="229"/>
      <c r="J166" s="229"/>
      <c r="K166" s="229"/>
      <c r="L166" s="229"/>
      <c r="M166" s="229"/>
      <c r="N166" s="229"/>
      <c r="O166" s="229"/>
    </row>
    <row r="167" spans="1:15" s="1" customFormat="1" ht="30" customHeight="1" x14ac:dyDescent="0.2">
      <c r="A167" s="3" t="s">
        <v>10</v>
      </c>
      <c r="B167" s="240" t="s">
        <v>124</v>
      </c>
      <c r="C167" s="240"/>
      <c r="D167" s="240"/>
      <c r="E167" s="240"/>
      <c r="F167" s="240"/>
      <c r="G167" s="240"/>
      <c r="H167" s="240"/>
      <c r="I167" s="240"/>
      <c r="J167" s="240"/>
      <c r="K167" s="237">
        <f>((L47/30)/12)*1</f>
        <v>2.5611111111111113</v>
      </c>
      <c r="L167" s="237"/>
      <c r="M167" s="237"/>
      <c r="N167" s="237"/>
      <c r="O167" s="237"/>
    </row>
    <row r="168" spans="1:15" s="1" customFormat="1" ht="30" customHeight="1" x14ac:dyDescent="0.2">
      <c r="A168" s="229" t="s">
        <v>125</v>
      </c>
      <c r="B168" s="229"/>
      <c r="C168" s="229"/>
      <c r="D168" s="229"/>
      <c r="E168" s="229"/>
      <c r="F168" s="229"/>
      <c r="G168" s="229"/>
      <c r="H168" s="229"/>
      <c r="I168" s="229"/>
      <c r="J168" s="229"/>
      <c r="K168" s="229"/>
      <c r="L168" s="229"/>
      <c r="M168" s="229"/>
      <c r="N168" s="229"/>
      <c r="O168" s="229"/>
    </row>
    <row r="169" spans="1:15" s="1" customFormat="1" ht="30" customHeight="1" x14ac:dyDescent="0.2">
      <c r="A169" s="3" t="s">
        <v>33</v>
      </c>
      <c r="B169" s="240" t="s">
        <v>126</v>
      </c>
      <c r="C169" s="240"/>
      <c r="D169" s="240"/>
      <c r="E169" s="240"/>
      <c r="F169" s="240"/>
      <c r="G169" s="240"/>
      <c r="H169" s="240"/>
      <c r="I169" s="240"/>
      <c r="J169" s="240"/>
      <c r="K169" s="237">
        <f>(((L47/30)/12)*0.08)*15</f>
        <v>3.0733333333333333</v>
      </c>
      <c r="L169" s="237"/>
      <c r="M169" s="237"/>
      <c r="N169" s="237"/>
      <c r="O169" s="237"/>
    </row>
    <row r="170" spans="1:15" s="1" customFormat="1" ht="30" customHeight="1" x14ac:dyDescent="0.2">
      <c r="A170" s="229" t="s">
        <v>127</v>
      </c>
      <c r="B170" s="229"/>
      <c r="C170" s="229"/>
      <c r="D170" s="229"/>
      <c r="E170" s="229"/>
      <c r="F170" s="229"/>
      <c r="G170" s="229"/>
      <c r="H170" s="229"/>
      <c r="I170" s="229"/>
      <c r="J170" s="229"/>
      <c r="K170" s="229"/>
      <c r="L170" s="229"/>
      <c r="M170" s="229"/>
      <c r="N170" s="229"/>
      <c r="O170" s="229"/>
    </row>
    <row r="171" spans="1:15" s="1" customFormat="1" ht="30" customHeight="1" x14ac:dyDescent="0.2">
      <c r="A171" s="3" t="s">
        <v>35</v>
      </c>
      <c r="B171" s="240" t="s">
        <v>40</v>
      </c>
      <c r="C171" s="240"/>
      <c r="D171" s="240"/>
      <c r="E171" s="240"/>
      <c r="F171" s="240"/>
      <c r="G171" s="240"/>
      <c r="H171" s="240"/>
      <c r="I171" s="240"/>
      <c r="J171" s="240"/>
      <c r="K171" s="237">
        <v>0</v>
      </c>
      <c r="L171" s="237"/>
      <c r="M171" s="237"/>
      <c r="N171" s="237"/>
      <c r="O171" s="237"/>
    </row>
    <row r="172" spans="1:15" s="1" customFormat="1" ht="30" customHeight="1" x14ac:dyDescent="0.2">
      <c r="A172" s="229"/>
      <c r="B172" s="229"/>
      <c r="C172" s="229"/>
      <c r="D172" s="229"/>
      <c r="E172" s="229"/>
      <c r="F172" s="229"/>
      <c r="G172" s="229"/>
      <c r="H172" s="229"/>
      <c r="I172" s="229"/>
      <c r="J172" s="229"/>
      <c r="K172" s="229"/>
      <c r="L172" s="229"/>
      <c r="M172" s="229"/>
      <c r="N172" s="229"/>
      <c r="O172" s="229"/>
    </row>
    <row r="173" spans="1:15" s="1" customFormat="1" ht="30" customHeight="1" x14ac:dyDescent="0.2">
      <c r="B173" s="234" t="s">
        <v>82</v>
      </c>
      <c r="C173" s="234"/>
      <c r="D173" s="234"/>
      <c r="E173" s="234"/>
      <c r="F173" s="234"/>
      <c r="G173" s="234"/>
      <c r="H173" s="234"/>
      <c r="I173" s="234"/>
      <c r="J173" s="234"/>
      <c r="K173" s="235">
        <f>SUM(K161,K163,K165,K167,K169,K171)</f>
        <v>95.46541666666667</v>
      </c>
      <c r="L173" s="235"/>
      <c r="M173" s="235"/>
      <c r="N173" s="235"/>
      <c r="O173" s="235"/>
    </row>
    <row r="174" spans="1:15" s="1" customFormat="1" ht="30" customHeight="1" x14ac:dyDescent="0.2"/>
    <row r="175" spans="1:15" s="1" customFormat="1" ht="30" customHeight="1" x14ac:dyDescent="0.2">
      <c r="A175" s="236" t="s">
        <v>54</v>
      </c>
      <c r="B175" s="236"/>
      <c r="C175" s="236"/>
      <c r="D175" s="236"/>
      <c r="E175" s="236"/>
      <c r="F175" s="236"/>
      <c r="G175" s="236"/>
      <c r="I175" s="236" t="s">
        <v>180</v>
      </c>
      <c r="J175" s="236"/>
      <c r="K175" s="236"/>
      <c r="L175" s="236"/>
      <c r="M175" s="236"/>
      <c r="N175" s="236"/>
      <c r="O175" s="236"/>
    </row>
    <row r="176" spans="1:15" s="1" customFormat="1" ht="30" customHeight="1" x14ac:dyDescent="0.2">
      <c r="A176" s="142" t="s">
        <v>37</v>
      </c>
      <c r="B176" s="219" t="s">
        <v>128</v>
      </c>
      <c r="C176" s="219"/>
      <c r="D176" s="219"/>
      <c r="E176" s="219"/>
      <c r="F176" s="237">
        <f>K173*E104</f>
        <v>35.131273333333347</v>
      </c>
      <c r="G176" s="237"/>
      <c r="I176" s="142" t="s">
        <v>37</v>
      </c>
      <c r="J176" s="219" t="s">
        <v>128</v>
      </c>
      <c r="K176" s="219"/>
      <c r="L176" s="219"/>
      <c r="M176" s="219"/>
      <c r="N176" s="237">
        <f>K173*M104</f>
        <v>29.594279166666674</v>
      </c>
      <c r="O176" s="237"/>
    </row>
    <row r="177" spans="1:15" s="1" customFormat="1" ht="30" customHeight="1" x14ac:dyDescent="0.2">
      <c r="A177" s="229" t="s">
        <v>129</v>
      </c>
      <c r="B177" s="229"/>
      <c r="C177" s="229"/>
      <c r="D177" s="229"/>
      <c r="E177" s="229"/>
      <c r="F177" s="229"/>
      <c r="G177" s="229"/>
      <c r="I177" s="229" t="s">
        <v>129</v>
      </c>
      <c r="J177" s="229"/>
      <c r="K177" s="229"/>
      <c r="L177" s="229"/>
      <c r="M177" s="229"/>
      <c r="N177" s="229"/>
      <c r="O177" s="229"/>
    </row>
    <row r="178" spans="1:15" s="1" customFormat="1" ht="30" customHeight="1" x14ac:dyDescent="0.2">
      <c r="A178" s="30"/>
      <c r="B178" s="234" t="s">
        <v>74</v>
      </c>
      <c r="C178" s="234"/>
      <c r="D178" s="234"/>
      <c r="E178" s="234"/>
      <c r="F178" s="235">
        <f>SUM(K173,F176)</f>
        <v>130.59669000000002</v>
      </c>
      <c r="G178" s="235"/>
      <c r="I178" s="30"/>
      <c r="J178" s="234" t="s">
        <v>74</v>
      </c>
      <c r="K178" s="234"/>
      <c r="L178" s="234"/>
      <c r="M178" s="234"/>
      <c r="N178" s="235">
        <f>SUM(K173,N176)</f>
        <v>125.05969583333334</v>
      </c>
      <c r="O178" s="235"/>
    </row>
    <row r="179" spans="1:15" s="1" customFormat="1" ht="30" customHeight="1" x14ac:dyDescent="0.2"/>
    <row r="180" spans="1:15" s="1" customFormat="1" ht="30" customHeight="1" x14ac:dyDescent="0.25">
      <c r="A180" s="220" t="s">
        <v>130</v>
      </c>
      <c r="B180" s="220"/>
      <c r="C180" s="220"/>
      <c r="D180" s="220"/>
      <c r="E180" s="220"/>
      <c r="F180" s="220"/>
      <c r="G180" s="220"/>
      <c r="H180" s="220"/>
      <c r="I180" s="220"/>
      <c r="J180" s="220"/>
      <c r="K180" s="220"/>
      <c r="L180" s="220"/>
      <c r="M180" s="220"/>
      <c r="N180" s="220"/>
      <c r="O180" s="220"/>
    </row>
    <row r="181" spans="1:15" s="1" customFormat="1" ht="30" customHeight="1" x14ac:dyDescent="0.2"/>
    <row r="182" spans="1:15" s="1" customFormat="1" ht="30" customHeight="1" x14ac:dyDescent="0.2">
      <c r="A182" s="236" t="s">
        <v>54</v>
      </c>
      <c r="B182" s="236"/>
      <c r="C182" s="236"/>
      <c r="D182" s="236"/>
      <c r="E182" s="236"/>
      <c r="F182" s="236"/>
      <c r="G182" s="236"/>
      <c r="I182" s="236" t="s">
        <v>180</v>
      </c>
      <c r="J182" s="236"/>
      <c r="K182" s="236"/>
      <c r="L182" s="236"/>
      <c r="M182" s="236"/>
      <c r="N182" s="236"/>
      <c r="O182" s="236"/>
    </row>
    <row r="183" spans="1:15" s="1" customFormat="1" ht="30" customHeight="1" x14ac:dyDescent="0.2">
      <c r="A183" s="141">
        <v>4</v>
      </c>
      <c r="B183" s="238" t="s">
        <v>131</v>
      </c>
      <c r="C183" s="238"/>
      <c r="D183" s="238"/>
      <c r="E183" s="238"/>
      <c r="F183" s="239" t="s">
        <v>132</v>
      </c>
      <c r="G183" s="239"/>
      <c r="I183" s="141">
        <v>4</v>
      </c>
      <c r="J183" s="238" t="s">
        <v>131</v>
      </c>
      <c r="K183" s="238"/>
      <c r="L183" s="238"/>
      <c r="M183" s="238"/>
      <c r="N183" s="239" t="s">
        <v>132</v>
      </c>
      <c r="O183" s="239"/>
    </row>
    <row r="184" spans="1:15" s="1" customFormat="1" ht="30" customHeight="1" x14ac:dyDescent="0.2">
      <c r="A184" s="142" t="s">
        <v>55</v>
      </c>
      <c r="B184" s="219" t="s">
        <v>133</v>
      </c>
      <c r="C184" s="219"/>
      <c r="D184" s="219"/>
      <c r="E184" s="219"/>
      <c r="F184" s="237">
        <f>F104</f>
        <v>339.29600000000005</v>
      </c>
      <c r="G184" s="237"/>
      <c r="I184" s="142" t="s">
        <v>55</v>
      </c>
      <c r="J184" s="219" t="s">
        <v>133</v>
      </c>
      <c r="K184" s="219"/>
      <c r="L184" s="219"/>
      <c r="M184" s="219"/>
      <c r="N184" s="237">
        <f>N104</f>
        <v>285.82000000000005</v>
      </c>
      <c r="O184" s="237"/>
    </row>
    <row r="185" spans="1:15" s="1" customFormat="1" ht="30" customHeight="1" x14ac:dyDescent="0.2"/>
    <row r="186" spans="1:15" s="1" customFormat="1" ht="30" customHeight="1" x14ac:dyDescent="0.2">
      <c r="A186" s="142" t="s">
        <v>76</v>
      </c>
      <c r="B186" s="219" t="s">
        <v>134</v>
      </c>
      <c r="C186" s="219"/>
      <c r="D186" s="219"/>
      <c r="E186" s="219"/>
      <c r="F186" s="237">
        <f>F118</f>
        <v>140.14400000000001</v>
      </c>
      <c r="G186" s="237"/>
      <c r="I186" s="142" t="s">
        <v>76</v>
      </c>
      <c r="J186" s="219" t="s">
        <v>134</v>
      </c>
      <c r="K186" s="219"/>
      <c r="L186" s="219"/>
      <c r="M186" s="219"/>
      <c r="N186" s="237">
        <f>N118</f>
        <v>134.20222222222222</v>
      </c>
      <c r="O186" s="237"/>
    </row>
    <row r="187" spans="1:15" s="1" customFormat="1" ht="30" customHeight="1" x14ac:dyDescent="0.2"/>
    <row r="188" spans="1:15" s="1" customFormat="1" ht="30" customHeight="1" x14ac:dyDescent="0.2">
      <c r="A188" s="142" t="s">
        <v>86</v>
      </c>
      <c r="B188" s="219" t="s">
        <v>88</v>
      </c>
      <c r="C188" s="219"/>
      <c r="D188" s="219"/>
      <c r="E188" s="219"/>
      <c r="F188" s="237">
        <f>F131</f>
        <v>3.3847644444444449</v>
      </c>
      <c r="G188" s="237"/>
      <c r="I188" s="142" t="s">
        <v>86</v>
      </c>
      <c r="J188" s="219" t="s">
        <v>88</v>
      </c>
      <c r="K188" s="219"/>
      <c r="L188" s="219"/>
      <c r="M188" s="219"/>
      <c r="N188" s="237">
        <f>N131</f>
        <v>2.9589370370370371</v>
      </c>
      <c r="O188" s="237"/>
    </row>
    <row r="189" spans="1:15" s="1" customFormat="1" ht="30" customHeight="1" x14ac:dyDescent="0.2"/>
    <row r="190" spans="1:15" s="1" customFormat="1" ht="30" customHeight="1" x14ac:dyDescent="0.2">
      <c r="A190" s="142" t="s">
        <v>96</v>
      </c>
      <c r="B190" s="219" t="s">
        <v>135</v>
      </c>
      <c r="C190" s="219"/>
      <c r="D190" s="219"/>
      <c r="E190" s="219"/>
      <c r="F190" s="237">
        <f>F156</f>
        <v>68.993260000000006</v>
      </c>
      <c r="G190" s="237"/>
      <c r="I190" s="142" t="s">
        <v>96</v>
      </c>
      <c r="J190" s="219" t="s">
        <v>135</v>
      </c>
      <c r="K190" s="219"/>
      <c r="L190" s="219"/>
      <c r="M190" s="219"/>
      <c r="N190" s="237">
        <f>N156</f>
        <v>68.941269444444444</v>
      </c>
      <c r="O190" s="237"/>
    </row>
    <row r="191" spans="1:15" s="1" customFormat="1" ht="30" customHeight="1" x14ac:dyDescent="0.2"/>
    <row r="192" spans="1:15" s="1" customFormat="1" ht="30" customHeight="1" x14ac:dyDescent="0.2">
      <c r="A192" s="142" t="s">
        <v>116</v>
      </c>
      <c r="B192" s="219" t="s">
        <v>136</v>
      </c>
      <c r="C192" s="219"/>
      <c r="D192" s="219"/>
      <c r="E192" s="219"/>
      <c r="F192" s="237">
        <f>F178</f>
        <v>130.59669000000002</v>
      </c>
      <c r="G192" s="237"/>
      <c r="I192" s="142" t="s">
        <v>116</v>
      </c>
      <c r="J192" s="219" t="s">
        <v>136</v>
      </c>
      <c r="K192" s="219"/>
      <c r="L192" s="219"/>
      <c r="M192" s="219"/>
      <c r="N192" s="237">
        <f>N178</f>
        <v>125.05969583333334</v>
      </c>
      <c r="O192" s="237"/>
    </row>
    <row r="193" spans="1:15" s="1" customFormat="1" ht="30" customHeight="1" x14ac:dyDescent="0.2"/>
    <row r="194" spans="1:15" s="1" customFormat="1" ht="30" customHeight="1" x14ac:dyDescent="0.2">
      <c r="A194" s="142" t="s">
        <v>137</v>
      </c>
      <c r="B194" s="219" t="s">
        <v>40</v>
      </c>
      <c r="C194" s="219"/>
      <c r="D194" s="219"/>
      <c r="E194" s="219"/>
      <c r="F194" s="237">
        <v>0</v>
      </c>
      <c r="G194" s="237"/>
      <c r="I194" s="142" t="s">
        <v>137</v>
      </c>
      <c r="J194" s="219" t="s">
        <v>40</v>
      </c>
      <c r="K194" s="219"/>
      <c r="L194" s="219"/>
      <c r="M194" s="219"/>
      <c r="N194" s="237">
        <v>0</v>
      </c>
      <c r="O194" s="237"/>
    </row>
    <row r="195" spans="1:15" s="1" customFormat="1" ht="30" customHeight="1" x14ac:dyDescent="0.2"/>
    <row r="196" spans="1:15" s="1" customFormat="1" ht="30" customHeight="1" x14ac:dyDescent="0.2">
      <c r="A196" s="30"/>
      <c r="B196" s="234" t="s">
        <v>74</v>
      </c>
      <c r="C196" s="234"/>
      <c r="D196" s="234"/>
      <c r="E196" s="234"/>
      <c r="F196" s="235">
        <f>SUM(F184,F186,F188,F190,F192,F194)</f>
        <v>682.4147144444446</v>
      </c>
      <c r="G196" s="235"/>
      <c r="I196" s="30"/>
      <c r="J196" s="234" t="s">
        <v>74</v>
      </c>
      <c r="K196" s="234"/>
      <c r="L196" s="234"/>
      <c r="M196" s="234"/>
      <c r="N196" s="235">
        <f>SUM(N184,N186,N188,N190,N192,N194)</f>
        <v>616.98212453703707</v>
      </c>
      <c r="O196" s="235"/>
    </row>
    <row r="197" spans="1:15" s="1" customFormat="1" ht="30" customHeight="1" x14ac:dyDescent="0.2"/>
    <row r="198" spans="1:15" s="1" customFormat="1" ht="30" customHeight="1" x14ac:dyDescent="0.25">
      <c r="A198" s="220" t="s">
        <v>138</v>
      </c>
      <c r="B198" s="220"/>
      <c r="C198" s="220"/>
      <c r="D198" s="220"/>
      <c r="E198" s="220"/>
      <c r="F198" s="220"/>
      <c r="G198" s="220"/>
      <c r="H198" s="220"/>
      <c r="I198" s="220"/>
      <c r="J198" s="220"/>
      <c r="K198" s="220"/>
      <c r="L198" s="220"/>
      <c r="M198" s="220"/>
      <c r="N198" s="220"/>
      <c r="O198" s="220"/>
    </row>
    <row r="199" spans="1:15" s="1" customFormat="1" ht="30" customHeight="1" x14ac:dyDescent="0.2"/>
    <row r="200" spans="1:15" s="1" customFormat="1" ht="30" customHeight="1" x14ac:dyDescent="0.2">
      <c r="A200" s="236" t="s">
        <v>139</v>
      </c>
      <c r="B200" s="236"/>
      <c r="C200" s="236"/>
      <c r="D200" s="236"/>
      <c r="E200" s="236"/>
      <c r="F200" s="236" t="s">
        <v>140</v>
      </c>
      <c r="G200" s="236"/>
      <c r="H200" s="236"/>
      <c r="I200" s="236"/>
      <c r="J200" s="236"/>
      <c r="K200" s="236" t="s">
        <v>180</v>
      </c>
      <c r="L200" s="236"/>
      <c r="M200" s="236"/>
      <c r="N200" s="236"/>
      <c r="O200" s="236"/>
    </row>
    <row r="201" spans="1:15" s="1" customFormat="1" ht="30" customHeight="1" x14ac:dyDescent="0.2"/>
    <row r="202" spans="1:15" s="1" customFormat="1" ht="30" customHeight="1" x14ac:dyDescent="0.2">
      <c r="A202" s="141">
        <v>5</v>
      </c>
      <c r="B202" s="224" t="s">
        <v>141</v>
      </c>
      <c r="C202" s="224"/>
      <c r="D202" s="141" t="s">
        <v>57</v>
      </c>
      <c r="E202" s="138" t="s">
        <v>27</v>
      </c>
      <c r="F202" s="141">
        <v>5</v>
      </c>
      <c r="G202" s="224" t="s">
        <v>141</v>
      </c>
      <c r="H202" s="224"/>
      <c r="I202" s="141" t="s">
        <v>57</v>
      </c>
      <c r="J202" s="20" t="s">
        <v>27</v>
      </c>
      <c r="K202" s="141">
        <v>5</v>
      </c>
      <c r="L202" s="224" t="s">
        <v>141</v>
      </c>
      <c r="M202" s="224"/>
      <c r="N202" s="141" t="s">
        <v>57</v>
      </c>
      <c r="O202" s="138" t="s">
        <v>27</v>
      </c>
    </row>
    <row r="203" spans="1:15" s="1" customFormat="1" ht="30" customHeight="1" x14ac:dyDescent="0.2">
      <c r="A203" s="142" t="s">
        <v>4</v>
      </c>
      <c r="B203" s="233" t="s">
        <v>142</v>
      </c>
      <c r="C203" s="233"/>
      <c r="D203" s="32">
        <v>0.1</v>
      </c>
      <c r="E203" s="12">
        <f>(L47+K67+K80+F196)*D203</f>
        <v>243.88561184444444</v>
      </c>
      <c r="F203" s="142" t="s">
        <v>4</v>
      </c>
      <c r="G203" s="219" t="s">
        <v>142</v>
      </c>
      <c r="H203" s="219"/>
      <c r="I203" s="32">
        <f>D203</f>
        <v>0.1</v>
      </c>
      <c r="J203" s="21">
        <f>(L47+K67+K80+F196)*I203</f>
        <v>243.88561184444444</v>
      </c>
      <c r="K203" s="142" t="s">
        <v>4</v>
      </c>
      <c r="L203" s="219" t="s">
        <v>142</v>
      </c>
      <c r="M203" s="219"/>
      <c r="N203" s="32">
        <f>D203</f>
        <v>0.1</v>
      </c>
      <c r="O203" s="12">
        <f>(L47+K67+K80+N196)*N203</f>
        <v>237.34235285370369</v>
      </c>
    </row>
    <row r="204" spans="1:15" s="1" customFormat="1" ht="30" customHeight="1" x14ac:dyDescent="0.2">
      <c r="A204" s="229" t="s">
        <v>143</v>
      </c>
      <c r="B204" s="229"/>
      <c r="C204" s="229"/>
      <c r="D204" s="229"/>
      <c r="E204" s="229"/>
      <c r="F204" s="229" t="s">
        <v>143</v>
      </c>
      <c r="G204" s="229"/>
      <c r="H204" s="229"/>
      <c r="I204" s="229"/>
      <c r="J204" s="229"/>
      <c r="K204" s="229" t="s">
        <v>143</v>
      </c>
      <c r="L204" s="229"/>
      <c r="M204" s="229"/>
      <c r="N204" s="229"/>
      <c r="O204" s="229"/>
    </row>
    <row r="205" spans="1:15" s="1" customFormat="1" ht="30" customHeight="1" x14ac:dyDescent="0.2">
      <c r="A205" s="142" t="s">
        <v>8</v>
      </c>
      <c r="B205" s="233" t="s">
        <v>144</v>
      </c>
      <c r="C205" s="233"/>
      <c r="D205" s="19">
        <v>0.3</v>
      </c>
      <c r="E205" s="12">
        <f>(L47+K67+K80+F196+E203)*D205</f>
        <v>804.8225190866666</v>
      </c>
      <c r="F205" s="142" t="s">
        <v>8</v>
      </c>
      <c r="G205" s="219" t="s">
        <v>144</v>
      </c>
      <c r="H205" s="219"/>
      <c r="I205" s="19">
        <f>D205</f>
        <v>0.3</v>
      </c>
      <c r="J205" s="21">
        <f>(L47+K67+K80+F196+J203)*I205</f>
        <v>804.8225190866666</v>
      </c>
      <c r="K205" s="142" t="s">
        <v>8</v>
      </c>
      <c r="L205" s="219" t="s">
        <v>144</v>
      </c>
      <c r="M205" s="219"/>
      <c r="N205" s="19">
        <f>D205</f>
        <v>0.3</v>
      </c>
      <c r="O205" s="12">
        <f>(L47+K67+K80+N196+O203)*N205</f>
        <v>783.2297644172221</v>
      </c>
    </row>
    <row r="206" spans="1:15" s="1" customFormat="1" ht="30" customHeight="1" x14ac:dyDescent="0.2">
      <c r="A206" s="229" t="s">
        <v>145</v>
      </c>
      <c r="B206" s="229"/>
      <c r="C206" s="229"/>
      <c r="D206" s="229"/>
      <c r="E206" s="229"/>
      <c r="F206" s="230" t="s">
        <v>145</v>
      </c>
      <c r="G206" s="230"/>
      <c r="H206" s="230"/>
      <c r="I206" s="230"/>
      <c r="J206" s="231"/>
      <c r="K206" s="229" t="s">
        <v>145</v>
      </c>
      <c r="L206" s="229"/>
      <c r="M206" s="229"/>
      <c r="N206" s="229"/>
      <c r="O206" s="229"/>
    </row>
    <row r="207" spans="1:15" s="1" customFormat="1" ht="30" customHeight="1" x14ac:dyDescent="0.2">
      <c r="A207" s="142" t="s">
        <v>6</v>
      </c>
      <c r="B207" s="219" t="s">
        <v>146</v>
      </c>
      <c r="C207" s="219"/>
      <c r="D207" s="219"/>
      <c r="E207" s="219"/>
      <c r="F207" s="142" t="s">
        <v>6</v>
      </c>
      <c r="G207" s="219" t="s">
        <v>146</v>
      </c>
      <c r="H207" s="219"/>
      <c r="I207" s="219"/>
      <c r="J207" s="232"/>
      <c r="K207" s="142" t="s">
        <v>6</v>
      </c>
      <c r="L207" s="219" t="s">
        <v>146</v>
      </c>
      <c r="M207" s="219"/>
      <c r="N207" s="219"/>
      <c r="O207" s="219"/>
    </row>
    <row r="208" spans="1:15" s="1" customFormat="1" ht="30" customHeight="1" x14ac:dyDescent="0.2">
      <c r="A208" s="13"/>
      <c r="B208" s="219" t="s">
        <v>147</v>
      </c>
      <c r="C208" s="219"/>
      <c r="D208" s="14">
        <f>((100-($D$211+$D$213+$D$217)*100))/100</f>
        <v>0.85750000000000004</v>
      </c>
      <c r="E208" s="12">
        <f>(L47+K67+K80+F196+E203+E205)/D208</f>
        <v>4067.130319971493</v>
      </c>
      <c r="F208" s="15"/>
      <c r="G208" s="219" t="s">
        <v>147</v>
      </c>
      <c r="H208" s="219"/>
      <c r="I208" s="14">
        <f>((100-($I$211+$I$213+$I$217)*100))/100</f>
        <v>0.91349999999999998</v>
      </c>
      <c r="J208" s="21">
        <f>(L47+K67+K80+F196+J203+J205)/I208</f>
        <v>3817.8043233448884</v>
      </c>
      <c r="K208" s="15"/>
      <c r="L208" s="219" t="s">
        <v>147</v>
      </c>
      <c r="M208" s="219"/>
      <c r="N208" s="14">
        <f>((100-($N$211+$N$213+$N$217)*100))/100</f>
        <v>0.92209999999999992</v>
      </c>
      <c r="O208" s="12">
        <f>(L47+K67+K80+N196+O203+O205)/N208</f>
        <v>3680.7240492440765</v>
      </c>
    </row>
    <row r="209" spans="1:15" s="1" customFormat="1" ht="30" customHeight="1" x14ac:dyDescent="0.2">
      <c r="A209" s="226" t="s">
        <v>148</v>
      </c>
      <c r="B209" s="226"/>
      <c r="C209" s="226"/>
      <c r="D209" s="226"/>
      <c r="E209" s="226"/>
      <c r="F209" s="226" t="s">
        <v>148</v>
      </c>
      <c r="G209" s="226"/>
      <c r="H209" s="226"/>
      <c r="I209" s="226"/>
      <c r="J209" s="226"/>
      <c r="K209" s="226" t="s">
        <v>148</v>
      </c>
      <c r="L209" s="226"/>
      <c r="M209" s="226"/>
      <c r="N209" s="226"/>
      <c r="O209" s="226"/>
    </row>
    <row r="210" spans="1:15" s="1" customFormat="1" ht="30" customHeight="1" x14ac:dyDescent="0.2">
      <c r="A210" s="142" t="s">
        <v>92</v>
      </c>
      <c r="B210" s="219" t="s">
        <v>149</v>
      </c>
      <c r="C210" s="219"/>
      <c r="D210" s="14"/>
      <c r="E210" s="12"/>
      <c r="F210" s="142" t="s">
        <v>92</v>
      </c>
      <c r="G210" s="219" t="s">
        <v>149</v>
      </c>
      <c r="H210" s="219"/>
      <c r="I210" s="14"/>
      <c r="J210" s="21"/>
      <c r="K210" s="142" t="s">
        <v>92</v>
      </c>
      <c r="L210" s="219" t="s">
        <v>149</v>
      </c>
      <c r="M210" s="219"/>
      <c r="N210" s="14"/>
      <c r="O210" s="12"/>
    </row>
    <row r="211" spans="1:15" s="1" customFormat="1" ht="30" customHeight="1" x14ac:dyDescent="0.2">
      <c r="A211" s="13"/>
      <c r="B211" s="219" t="s">
        <v>150</v>
      </c>
      <c r="C211" s="219"/>
      <c r="D211" s="16">
        <v>1.6500000000000001E-2</v>
      </c>
      <c r="E211" s="12">
        <f>E208*D211</f>
        <v>67.107650279529636</v>
      </c>
      <c r="F211" s="15"/>
      <c r="G211" s="219" t="s">
        <v>150</v>
      </c>
      <c r="H211" s="219"/>
      <c r="I211" s="16">
        <v>6.5000000000000006E-3</v>
      </c>
      <c r="J211" s="21">
        <f>J208*I211</f>
        <v>24.815728101741776</v>
      </c>
      <c r="K211" s="15"/>
      <c r="L211" s="219" t="s">
        <v>150</v>
      </c>
      <c r="M211" s="219"/>
      <c r="N211" s="16">
        <v>4.4000000000000003E-3</v>
      </c>
      <c r="O211" s="12">
        <f>O208*N211</f>
        <v>16.195185816673938</v>
      </c>
    </row>
    <row r="212" spans="1:15" s="1" customFormat="1" ht="30" customHeight="1" x14ac:dyDescent="0.2">
      <c r="A212" s="226" t="s">
        <v>151</v>
      </c>
      <c r="B212" s="226"/>
      <c r="C212" s="226"/>
      <c r="D212" s="226"/>
      <c r="E212" s="226"/>
      <c r="F212" s="226" t="s">
        <v>151</v>
      </c>
      <c r="G212" s="226"/>
      <c r="H212" s="226"/>
      <c r="I212" s="226"/>
      <c r="J212" s="226"/>
      <c r="K212" s="226" t="s">
        <v>151</v>
      </c>
      <c r="L212" s="226"/>
      <c r="M212" s="226"/>
      <c r="N212" s="226"/>
      <c r="O212" s="226"/>
    </row>
    <row r="213" spans="1:15" s="1" customFormat="1" ht="30" customHeight="1" x14ac:dyDescent="0.2">
      <c r="A213" s="11"/>
      <c r="B213" s="219" t="s">
        <v>152</v>
      </c>
      <c r="C213" s="219"/>
      <c r="D213" s="16">
        <v>7.5999999999999998E-2</v>
      </c>
      <c r="E213" s="12">
        <f>E208*D213</f>
        <v>309.10190431783349</v>
      </c>
      <c r="F213" s="17"/>
      <c r="G213" s="219" t="s">
        <v>152</v>
      </c>
      <c r="H213" s="219"/>
      <c r="I213" s="16">
        <v>0.03</v>
      </c>
      <c r="J213" s="21">
        <f>J208*I213</f>
        <v>114.53412970034665</v>
      </c>
      <c r="K213" s="17"/>
      <c r="L213" s="219" t="s">
        <v>152</v>
      </c>
      <c r="M213" s="219"/>
      <c r="N213" s="16">
        <v>2.35E-2</v>
      </c>
      <c r="O213" s="12">
        <f>O208*N213</f>
        <v>86.497015157235793</v>
      </c>
    </row>
    <row r="214" spans="1:15" s="1" customFormat="1" ht="30" customHeight="1" x14ac:dyDescent="0.2">
      <c r="A214" s="226" t="s">
        <v>151</v>
      </c>
      <c r="B214" s="226"/>
      <c r="C214" s="226"/>
      <c r="D214" s="226"/>
      <c r="E214" s="226"/>
      <c r="F214" s="226" t="s">
        <v>151</v>
      </c>
      <c r="G214" s="226"/>
      <c r="H214" s="226"/>
      <c r="I214" s="226"/>
      <c r="J214" s="226"/>
      <c r="K214" s="226" t="s">
        <v>151</v>
      </c>
      <c r="L214" s="226"/>
      <c r="M214" s="226"/>
      <c r="N214" s="226"/>
      <c r="O214" s="226"/>
    </row>
    <row r="215" spans="1:15" s="1" customFormat="1" ht="30" customHeight="1" x14ac:dyDescent="0.2">
      <c r="A215" s="142" t="s">
        <v>153</v>
      </c>
      <c r="B215" s="219" t="s">
        <v>154</v>
      </c>
      <c r="C215" s="219"/>
      <c r="D215" s="16">
        <v>0</v>
      </c>
      <c r="E215" s="12">
        <v>0</v>
      </c>
      <c r="F215" s="142" t="s">
        <v>153</v>
      </c>
      <c r="G215" s="219" t="s">
        <v>154</v>
      </c>
      <c r="H215" s="219"/>
      <c r="I215" s="16">
        <v>0</v>
      </c>
      <c r="J215" s="21">
        <v>0</v>
      </c>
      <c r="K215" s="142" t="s">
        <v>153</v>
      </c>
      <c r="L215" s="219" t="s">
        <v>154</v>
      </c>
      <c r="M215" s="219"/>
      <c r="N215" s="16">
        <v>0</v>
      </c>
      <c r="O215" s="12">
        <v>0</v>
      </c>
    </row>
    <row r="216" spans="1:15" s="1" customFormat="1" ht="30" customHeight="1" x14ac:dyDescent="0.2">
      <c r="A216" s="227"/>
      <c r="B216" s="227"/>
      <c r="C216" s="227"/>
      <c r="D216" s="227"/>
      <c r="E216" s="227"/>
      <c r="F216" s="227"/>
      <c r="G216" s="227"/>
      <c r="H216" s="227"/>
      <c r="I216" s="227"/>
      <c r="J216" s="227"/>
      <c r="K216" s="227"/>
      <c r="L216" s="227"/>
      <c r="M216" s="227"/>
      <c r="N216" s="227"/>
      <c r="O216" s="227"/>
    </row>
    <row r="217" spans="1:15" s="1" customFormat="1" ht="30" customHeight="1" x14ac:dyDescent="0.2">
      <c r="A217" s="142" t="s">
        <v>155</v>
      </c>
      <c r="B217" s="228" t="s">
        <v>156</v>
      </c>
      <c r="C217" s="228"/>
      <c r="D217" s="19">
        <v>0.05</v>
      </c>
      <c r="E217" s="12">
        <f>E208*D217</f>
        <v>203.35651599857465</v>
      </c>
      <c r="F217" s="142" t="s">
        <v>155</v>
      </c>
      <c r="G217" s="219" t="s">
        <v>156</v>
      </c>
      <c r="H217" s="219"/>
      <c r="I217" s="19">
        <f>D217</f>
        <v>0.05</v>
      </c>
      <c r="J217" s="21">
        <f>J208*I217</f>
        <v>190.89021616724443</v>
      </c>
      <c r="K217" s="142" t="s">
        <v>155</v>
      </c>
      <c r="L217" s="219" t="s">
        <v>156</v>
      </c>
      <c r="M217" s="219"/>
      <c r="N217" s="19">
        <f>D217</f>
        <v>0.05</v>
      </c>
      <c r="O217" s="12">
        <f>O208*N217</f>
        <v>184.03620246220385</v>
      </c>
    </row>
    <row r="218" spans="1:15" s="1" customFormat="1" ht="30" customHeight="1" x14ac:dyDescent="0.2">
      <c r="A218" s="226" t="s">
        <v>151</v>
      </c>
      <c r="B218" s="226"/>
      <c r="C218" s="226"/>
      <c r="D218" s="226"/>
      <c r="E218" s="226"/>
      <c r="F218" s="226" t="s">
        <v>151</v>
      </c>
      <c r="G218" s="226"/>
      <c r="H218" s="226"/>
      <c r="I218" s="226"/>
      <c r="J218" s="226"/>
      <c r="K218" s="226" t="s">
        <v>151</v>
      </c>
      <c r="L218" s="226"/>
      <c r="M218" s="226"/>
      <c r="N218" s="226"/>
      <c r="O218" s="226"/>
    </row>
    <row r="219" spans="1:15" s="1" customFormat="1" ht="30" customHeight="1" x14ac:dyDescent="0.2">
      <c r="A219" s="142" t="s">
        <v>157</v>
      </c>
      <c r="B219" s="219" t="s">
        <v>158</v>
      </c>
      <c r="C219" s="219"/>
      <c r="D219" s="16">
        <v>0</v>
      </c>
      <c r="E219" s="12">
        <v>0</v>
      </c>
      <c r="F219" s="142" t="s">
        <v>157</v>
      </c>
      <c r="G219" s="219" t="s">
        <v>158</v>
      </c>
      <c r="H219" s="219"/>
      <c r="I219" s="16">
        <v>0</v>
      </c>
      <c r="J219" s="21">
        <v>0</v>
      </c>
      <c r="K219" s="142" t="s">
        <v>157</v>
      </c>
      <c r="L219" s="219" t="s">
        <v>146</v>
      </c>
      <c r="M219" s="219"/>
      <c r="N219" s="16">
        <v>0</v>
      </c>
      <c r="O219" s="12">
        <v>0</v>
      </c>
    </row>
    <row r="220" spans="1:15" s="1" customFormat="1" ht="30" customHeight="1" x14ac:dyDescent="0.2">
      <c r="A220" s="225"/>
      <c r="B220" s="225"/>
      <c r="C220" s="225"/>
      <c r="D220" s="225"/>
      <c r="E220" s="225"/>
      <c r="F220" s="225"/>
      <c r="G220" s="225"/>
      <c r="H220" s="225"/>
      <c r="I220" s="225"/>
      <c r="J220" s="225"/>
      <c r="K220" s="225"/>
      <c r="L220" s="225"/>
      <c r="M220" s="225"/>
      <c r="N220" s="225"/>
      <c r="O220" s="225"/>
    </row>
    <row r="221" spans="1:15" s="1" customFormat="1" ht="30" customHeight="1" x14ac:dyDescent="0.2">
      <c r="B221" s="212" t="s">
        <v>74</v>
      </c>
      <c r="C221" s="212"/>
      <c r="D221" s="16">
        <f>(D203+D205+D211+D213+D15+D217+D19)</f>
        <v>0.54250000000000009</v>
      </c>
      <c r="E221" s="18">
        <f>(E203+E205+E211+E213+E215+E217+E219)</f>
        <v>1628.2742015270489</v>
      </c>
      <c r="G221" s="212" t="s">
        <v>74</v>
      </c>
      <c r="H221" s="212"/>
      <c r="I221" s="16">
        <f>(I203+I205+I211+I213+I215+I217+I219)</f>
        <v>0.48649999999999999</v>
      </c>
      <c r="J221" s="22">
        <f>(J203+J205+J211+J213+J215+J217+J219)</f>
        <v>1378.9482049004441</v>
      </c>
      <c r="L221" s="212" t="s">
        <v>74</v>
      </c>
      <c r="M221" s="212"/>
      <c r="N221" s="16">
        <f>(N203+N205+N211+N213+N215+N217+N219)</f>
        <v>0.47790000000000005</v>
      </c>
      <c r="O221" s="18">
        <f>SUM(O203,O205,O211,O213,O215,O217,O219)</f>
        <v>1307.3005207070394</v>
      </c>
    </row>
    <row r="222" spans="1:15" s="1" customFormat="1" ht="30" customHeight="1" x14ac:dyDescent="0.2"/>
    <row r="223" spans="1:15" s="1" customFormat="1" ht="30" customHeight="1" x14ac:dyDescent="0.25">
      <c r="A223" s="220" t="s">
        <v>159</v>
      </c>
      <c r="B223" s="220"/>
      <c r="C223" s="220"/>
      <c r="D223" s="220"/>
      <c r="E223" s="220"/>
      <c r="F223" s="220"/>
      <c r="G223" s="220"/>
      <c r="H223" s="220"/>
      <c r="I223" s="220"/>
      <c r="J223" s="220"/>
      <c r="K223" s="220"/>
      <c r="L223" s="220"/>
      <c r="M223" s="220"/>
      <c r="N223" s="220"/>
      <c r="O223" s="220"/>
    </row>
    <row r="224" spans="1:15" s="1" customFormat="1" ht="30" customHeight="1" thickBot="1" x14ac:dyDescent="0.25"/>
    <row r="225" spans="1:15" s="1" customFormat="1" ht="30" customHeight="1" x14ac:dyDescent="0.2">
      <c r="A225" s="221" t="s">
        <v>139</v>
      </c>
      <c r="B225" s="222"/>
      <c r="C225" s="222"/>
      <c r="D225" s="222"/>
      <c r="E225" s="223"/>
      <c r="F225" s="221" t="s">
        <v>140</v>
      </c>
      <c r="G225" s="222"/>
      <c r="H225" s="222"/>
      <c r="I225" s="222"/>
      <c r="J225" s="223"/>
      <c r="K225" s="221" t="s">
        <v>180</v>
      </c>
      <c r="L225" s="222"/>
      <c r="M225" s="222"/>
      <c r="N225" s="222"/>
      <c r="O225" s="223"/>
    </row>
    <row r="226" spans="1:15" s="1" customFormat="1" ht="30" customHeight="1" x14ac:dyDescent="0.2">
      <c r="A226" s="144"/>
      <c r="B226" s="30"/>
      <c r="C226" s="30"/>
      <c r="D226" s="30"/>
      <c r="E226" s="145"/>
      <c r="F226" s="144"/>
      <c r="G226" s="30"/>
      <c r="H226" s="30"/>
      <c r="I226" s="30"/>
      <c r="J226" s="145"/>
      <c r="K226" s="144"/>
      <c r="L226" s="30"/>
      <c r="M226" s="30"/>
      <c r="N226" s="30"/>
      <c r="O226" s="145"/>
    </row>
    <row r="227" spans="1:15" s="1" customFormat="1" ht="39.950000000000003" customHeight="1" x14ac:dyDescent="0.2">
      <c r="A227" s="146"/>
      <c r="B227" s="224" t="s">
        <v>160</v>
      </c>
      <c r="C227" s="224"/>
      <c r="D227" s="224"/>
      <c r="E227" s="147" t="s">
        <v>27</v>
      </c>
      <c r="F227" s="146"/>
      <c r="G227" s="224" t="s">
        <v>160</v>
      </c>
      <c r="H227" s="224"/>
      <c r="I227" s="224"/>
      <c r="J227" s="147" t="s">
        <v>27</v>
      </c>
      <c r="K227" s="146"/>
      <c r="L227" s="224" t="s">
        <v>160</v>
      </c>
      <c r="M227" s="224"/>
      <c r="N227" s="224"/>
      <c r="O227" s="156" t="s">
        <v>27</v>
      </c>
    </row>
    <row r="228" spans="1:15" s="1" customFormat="1" ht="30" customHeight="1" x14ac:dyDescent="0.2">
      <c r="A228" s="148" t="s">
        <v>4</v>
      </c>
      <c r="B228" s="219" t="s">
        <v>161</v>
      </c>
      <c r="C228" s="219"/>
      <c r="D228" s="219"/>
      <c r="E228" s="149">
        <f>L47</f>
        <v>922</v>
      </c>
      <c r="F228" s="148" t="s">
        <v>4</v>
      </c>
      <c r="G228" s="219" t="s">
        <v>161</v>
      </c>
      <c r="H228" s="219"/>
      <c r="I228" s="219"/>
      <c r="J228" s="149">
        <f>L47</f>
        <v>922</v>
      </c>
      <c r="K228" s="148" t="s">
        <v>4</v>
      </c>
      <c r="L228" s="219" t="s">
        <v>161</v>
      </c>
      <c r="M228" s="219"/>
      <c r="N228" s="219"/>
      <c r="O228" s="149">
        <f>L47</f>
        <v>922</v>
      </c>
    </row>
    <row r="229" spans="1:15" s="1" customFormat="1" ht="30" customHeight="1" x14ac:dyDescent="0.2">
      <c r="A229" s="144"/>
      <c r="B229" s="30"/>
      <c r="C229" s="30"/>
      <c r="D229" s="30"/>
      <c r="E229" s="145"/>
      <c r="F229" s="144"/>
      <c r="G229" s="30"/>
      <c r="H229" s="30"/>
      <c r="I229" s="30"/>
      <c r="J229" s="145"/>
      <c r="K229" s="144"/>
      <c r="L229" s="30"/>
      <c r="M229" s="30"/>
      <c r="N229" s="30"/>
      <c r="O229" s="145"/>
    </row>
    <row r="230" spans="1:15" s="1" customFormat="1" ht="30" customHeight="1" x14ac:dyDescent="0.2">
      <c r="A230" s="148" t="s">
        <v>6</v>
      </c>
      <c r="B230" s="219" t="s">
        <v>162</v>
      </c>
      <c r="C230" s="219"/>
      <c r="D230" s="219"/>
      <c r="E230" s="149">
        <f>K67</f>
        <v>411.35150000000004</v>
      </c>
      <c r="F230" s="148" t="s">
        <v>6</v>
      </c>
      <c r="G230" s="219" t="s">
        <v>162</v>
      </c>
      <c r="H230" s="219"/>
      <c r="I230" s="219"/>
      <c r="J230" s="149">
        <f>K67</f>
        <v>411.35150000000004</v>
      </c>
      <c r="K230" s="148" t="s">
        <v>6</v>
      </c>
      <c r="L230" s="219" t="s">
        <v>162</v>
      </c>
      <c r="M230" s="219"/>
      <c r="N230" s="219"/>
      <c r="O230" s="149">
        <f>K67</f>
        <v>411.35150000000004</v>
      </c>
    </row>
    <row r="231" spans="1:15" s="1" customFormat="1" ht="30" customHeight="1" x14ac:dyDescent="0.2">
      <c r="A231" s="144"/>
      <c r="B231" s="30"/>
      <c r="C231" s="30"/>
      <c r="D231" s="30"/>
      <c r="E231" s="145"/>
      <c r="F231" s="144"/>
      <c r="G231" s="30"/>
      <c r="H231" s="30"/>
      <c r="I231" s="30"/>
      <c r="J231" s="145"/>
      <c r="K231" s="144"/>
      <c r="L231" s="30"/>
      <c r="M231" s="30"/>
      <c r="N231" s="30"/>
      <c r="O231" s="145"/>
    </row>
    <row r="232" spans="1:15" s="1" customFormat="1" ht="45" customHeight="1" x14ac:dyDescent="0.2">
      <c r="A232" s="148" t="s">
        <v>8</v>
      </c>
      <c r="B232" s="219" t="s">
        <v>163</v>
      </c>
      <c r="C232" s="219"/>
      <c r="D232" s="219"/>
      <c r="E232" s="149">
        <f>K80</f>
        <v>423.08990399999993</v>
      </c>
      <c r="F232" s="148" t="s">
        <v>8</v>
      </c>
      <c r="G232" s="219" t="s">
        <v>163</v>
      </c>
      <c r="H232" s="219"/>
      <c r="I232" s="219"/>
      <c r="J232" s="149">
        <f>K80</f>
        <v>423.08990399999993</v>
      </c>
      <c r="K232" s="148" t="s">
        <v>8</v>
      </c>
      <c r="L232" s="219" t="s">
        <v>163</v>
      </c>
      <c r="M232" s="219"/>
      <c r="N232" s="219"/>
      <c r="O232" s="149">
        <f>K80</f>
        <v>423.08990399999993</v>
      </c>
    </row>
    <row r="233" spans="1:15" s="1" customFormat="1" ht="30" customHeight="1" x14ac:dyDescent="0.2">
      <c r="A233" s="144"/>
      <c r="B233" s="30"/>
      <c r="C233" s="30"/>
      <c r="D233" s="30"/>
      <c r="E233" s="145"/>
      <c r="F233" s="144"/>
      <c r="G233" s="30"/>
      <c r="H233" s="30"/>
      <c r="I233" s="30"/>
      <c r="J233" s="145"/>
      <c r="K233" s="144"/>
      <c r="L233" s="30"/>
      <c r="M233" s="30"/>
      <c r="N233" s="30"/>
      <c r="O233" s="145"/>
    </row>
    <row r="234" spans="1:15" s="1" customFormat="1" ht="30" customHeight="1" x14ac:dyDescent="0.2">
      <c r="A234" s="148" t="s">
        <v>10</v>
      </c>
      <c r="B234" s="219" t="s">
        <v>164</v>
      </c>
      <c r="C234" s="219"/>
      <c r="D234" s="219"/>
      <c r="E234" s="149">
        <f>F196</f>
        <v>682.4147144444446</v>
      </c>
      <c r="F234" s="148" t="s">
        <v>10</v>
      </c>
      <c r="G234" s="219" t="s">
        <v>164</v>
      </c>
      <c r="H234" s="219"/>
      <c r="I234" s="219"/>
      <c r="J234" s="149">
        <f>F196</f>
        <v>682.4147144444446</v>
      </c>
      <c r="K234" s="148" t="s">
        <v>10</v>
      </c>
      <c r="L234" s="219" t="s">
        <v>164</v>
      </c>
      <c r="M234" s="219"/>
      <c r="N234" s="219"/>
      <c r="O234" s="149">
        <f>N196</f>
        <v>616.98212453703707</v>
      </c>
    </row>
    <row r="235" spans="1:15" s="1" customFormat="1" ht="30" customHeight="1" x14ac:dyDescent="0.2">
      <c r="A235" s="144"/>
      <c r="B235" s="30"/>
      <c r="C235" s="30"/>
      <c r="D235" s="30"/>
      <c r="E235" s="145"/>
      <c r="F235" s="144"/>
      <c r="G235" s="30"/>
      <c r="H235" s="30"/>
      <c r="I235" s="30"/>
      <c r="J235" s="145"/>
      <c r="K235" s="144"/>
      <c r="L235" s="30"/>
      <c r="M235" s="30"/>
      <c r="N235" s="30"/>
      <c r="O235" s="145"/>
    </row>
    <row r="236" spans="1:15" s="1" customFormat="1" ht="30" customHeight="1" x14ac:dyDescent="0.2">
      <c r="A236" s="144"/>
      <c r="B236" s="212" t="s">
        <v>165</v>
      </c>
      <c r="C236" s="212"/>
      <c r="D236" s="212"/>
      <c r="E236" s="150">
        <f>SUM(E228,E230,E232,E234)</f>
        <v>2438.8561184444443</v>
      </c>
      <c r="F236" s="144"/>
      <c r="G236" s="212" t="s">
        <v>165</v>
      </c>
      <c r="H236" s="212"/>
      <c r="I236" s="212"/>
      <c r="J236" s="150">
        <f>SUM(J228,J230,J232,J234)</f>
        <v>2438.8561184444443</v>
      </c>
      <c r="K236" s="144"/>
      <c r="L236" s="212" t="s">
        <v>165</v>
      </c>
      <c r="M236" s="212"/>
      <c r="N236" s="212"/>
      <c r="O236" s="150">
        <f>SUM(O228,O230,O232,O234)</f>
        <v>2373.4235285370369</v>
      </c>
    </row>
    <row r="237" spans="1:15" s="1" customFormat="1" ht="30" customHeight="1" x14ac:dyDescent="0.2">
      <c r="A237" s="144"/>
      <c r="B237" s="30"/>
      <c r="C237" s="30"/>
      <c r="D237" s="30"/>
      <c r="E237" s="145"/>
      <c r="F237" s="144"/>
      <c r="G237" s="30"/>
      <c r="H237" s="30"/>
      <c r="I237" s="30"/>
      <c r="J237" s="145"/>
      <c r="K237" s="144"/>
      <c r="L237" s="30"/>
      <c r="M237" s="30"/>
      <c r="N237" s="30"/>
      <c r="O237" s="145"/>
    </row>
    <row r="238" spans="1:15" s="1" customFormat="1" ht="30" customHeight="1" x14ac:dyDescent="0.2">
      <c r="A238" s="148" t="s">
        <v>33</v>
      </c>
      <c r="B238" s="219" t="s">
        <v>166</v>
      </c>
      <c r="C238" s="219"/>
      <c r="D238" s="219"/>
      <c r="E238" s="149">
        <f>E221</f>
        <v>1628.2742015270489</v>
      </c>
      <c r="F238" s="148" t="s">
        <v>33</v>
      </c>
      <c r="G238" s="219" t="s">
        <v>166</v>
      </c>
      <c r="H238" s="219"/>
      <c r="I238" s="219"/>
      <c r="J238" s="149">
        <f>J221</f>
        <v>1378.9482049004441</v>
      </c>
      <c r="K238" s="148" t="s">
        <v>33</v>
      </c>
      <c r="L238" s="219" t="s">
        <v>166</v>
      </c>
      <c r="M238" s="219"/>
      <c r="N238" s="219"/>
      <c r="O238" s="149">
        <f>O221</f>
        <v>1307.3005207070394</v>
      </c>
    </row>
    <row r="239" spans="1:15" s="1" customFormat="1" ht="30" customHeight="1" x14ac:dyDescent="0.2">
      <c r="A239" s="144"/>
      <c r="B239" s="30"/>
      <c r="C239" s="30"/>
      <c r="D239" s="30"/>
      <c r="E239" s="145"/>
      <c r="F239" s="144"/>
      <c r="G239" s="30"/>
      <c r="H239" s="30"/>
      <c r="I239" s="30"/>
      <c r="J239" s="145"/>
      <c r="K239" s="144"/>
      <c r="L239" s="30"/>
      <c r="M239" s="30"/>
      <c r="N239" s="30"/>
      <c r="O239" s="145"/>
    </row>
    <row r="240" spans="1:15" s="1" customFormat="1" ht="30" customHeight="1" x14ac:dyDescent="0.2">
      <c r="A240" s="144"/>
      <c r="B240" s="212" t="s">
        <v>167</v>
      </c>
      <c r="C240" s="212"/>
      <c r="D240" s="212"/>
      <c r="E240" s="150">
        <f>SUM(E236,E238)</f>
        <v>4067.130319971493</v>
      </c>
      <c r="F240" s="144"/>
      <c r="G240" s="212" t="s">
        <v>167</v>
      </c>
      <c r="H240" s="212"/>
      <c r="I240" s="212"/>
      <c r="J240" s="150">
        <f>SUM(J236,J238)</f>
        <v>3817.8043233448884</v>
      </c>
      <c r="K240" s="144"/>
      <c r="L240" s="212" t="s">
        <v>167</v>
      </c>
      <c r="M240" s="212"/>
      <c r="N240" s="212"/>
      <c r="O240" s="150">
        <f>SUM(O236,O238)</f>
        <v>3680.724049244076</v>
      </c>
    </row>
    <row r="241" spans="1:15" ht="29.25" customHeight="1" thickBot="1" x14ac:dyDescent="0.3">
      <c r="A241" s="213" t="s">
        <v>356</v>
      </c>
      <c r="B241" s="214"/>
      <c r="C241" s="214"/>
      <c r="D241" s="214"/>
      <c r="E241" s="214"/>
      <c r="F241" s="214"/>
      <c r="G241" s="214"/>
      <c r="H241" s="214"/>
      <c r="I241" s="214"/>
      <c r="J241" s="214"/>
      <c r="K241" s="214"/>
      <c r="L241" s="214"/>
      <c r="M241" s="214"/>
      <c r="N241" s="214"/>
      <c r="O241" s="215"/>
    </row>
    <row r="242" spans="1:15" ht="16.5" thickBot="1" x14ac:dyDescent="0.3">
      <c r="A242" s="216" t="s">
        <v>139</v>
      </c>
      <c r="B242" s="217"/>
      <c r="C242" s="217"/>
      <c r="D242" s="217"/>
      <c r="E242" s="218"/>
      <c r="F242" s="216" t="s">
        <v>140</v>
      </c>
      <c r="G242" s="217"/>
      <c r="H242" s="217"/>
      <c r="I242" s="217"/>
      <c r="J242" s="218"/>
      <c r="K242" s="216" t="s">
        <v>180</v>
      </c>
      <c r="L242" s="217"/>
      <c r="M242" s="217"/>
      <c r="N242" s="217"/>
      <c r="O242" s="218"/>
    </row>
    <row r="243" spans="1:15" x14ac:dyDescent="0.25">
      <c r="A243" s="268" t="s">
        <v>357</v>
      </c>
      <c r="B243" s="269"/>
      <c r="C243" s="158" t="s">
        <v>358</v>
      </c>
      <c r="D243" s="158" t="s">
        <v>359</v>
      </c>
      <c r="E243" s="160"/>
      <c r="F243" s="268" t="s">
        <v>357</v>
      </c>
      <c r="G243" s="269"/>
      <c r="H243" s="158" t="s">
        <v>358</v>
      </c>
      <c r="I243" s="158" t="s">
        <v>359</v>
      </c>
      <c r="J243" s="160"/>
      <c r="K243" s="268" t="s">
        <v>357</v>
      </c>
      <c r="L243" s="269"/>
      <c r="M243" s="158" t="s">
        <v>358</v>
      </c>
      <c r="N243" s="158" t="s">
        <v>359</v>
      </c>
      <c r="O243" s="160"/>
    </row>
    <row r="244" spans="1:15" x14ac:dyDescent="0.25">
      <c r="A244" s="266">
        <f>I13</f>
        <v>9</v>
      </c>
      <c r="B244" s="267"/>
      <c r="C244" s="157">
        <f>E240</f>
        <v>4067.130319971493</v>
      </c>
      <c r="D244" s="264">
        <f>A244*C244</f>
        <v>36604.172879743433</v>
      </c>
      <c r="E244" s="265"/>
      <c r="F244" s="266">
        <f>I13</f>
        <v>9</v>
      </c>
      <c r="G244" s="267"/>
      <c r="H244" s="157">
        <f>J240</f>
        <v>3817.8043233448884</v>
      </c>
      <c r="I244" s="264">
        <f>F244*H244</f>
        <v>34360.238910103995</v>
      </c>
      <c r="J244" s="265"/>
      <c r="K244" s="266">
        <f>I13</f>
        <v>9</v>
      </c>
      <c r="L244" s="267"/>
      <c r="M244" s="157">
        <f>O240</f>
        <v>3680.724049244076</v>
      </c>
      <c r="N244" s="264">
        <f>K244*M244</f>
        <v>33126.516443196684</v>
      </c>
      <c r="O244" s="265"/>
    </row>
    <row r="245" spans="1:15" x14ac:dyDescent="0.25">
      <c r="A245" s="151"/>
      <c r="B245" s="33"/>
      <c r="C245" s="33"/>
      <c r="D245" s="33"/>
      <c r="E245" s="152"/>
      <c r="F245" s="151"/>
      <c r="G245" s="33"/>
      <c r="H245" s="33"/>
      <c r="I245" s="33"/>
      <c r="J245" s="152"/>
      <c r="K245" s="151"/>
      <c r="L245" s="33"/>
      <c r="M245" s="33"/>
      <c r="N245" s="33"/>
      <c r="O245" s="152"/>
    </row>
    <row r="246" spans="1:15" x14ac:dyDescent="0.25">
      <c r="A246" s="151"/>
      <c r="B246" s="33"/>
      <c r="C246" s="33"/>
      <c r="D246" s="33"/>
      <c r="E246" s="152"/>
      <c r="F246" s="151"/>
      <c r="G246" s="33"/>
      <c r="H246" s="33"/>
      <c r="I246" s="33"/>
      <c r="J246" s="152"/>
      <c r="K246" s="151"/>
      <c r="L246" s="33"/>
      <c r="M246" s="33"/>
      <c r="N246" s="33"/>
      <c r="O246" s="152"/>
    </row>
    <row r="247" spans="1:15" x14ac:dyDescent="0.25">
      <c r="A247" s="151"/>
      <c r="B247" s="33"/>
      <c r="C247" s="33"/>
      <c r="D247" s="33"/>
      <c r="E247" s="152"/>
      <c r="F247" s="151"/>
      <c r="G247" s="33"/>
      <c r="H247" s="33"/>
      <c r="I247" s="33"/>
      <c r="J247" s="152"/>
      <c r="K247" s="151"/>
      <c r="L247" s="33"/>
      <c r="M247" s="33"/>
      <c r="N247" s="33"/>
      <c r="O247" s="152"/>
    </row>
    <row r="248" spans="1:15" x14ac:dyDescent="0.25">
      <c r="A248" s="151"/>
      <c r="B248" s="33"/>
      <c r="C248" s="33"/>
      <c r="D248" s="33"/>
      <c r="E248" s="152"/>
      <c r="F248" s="151"/>
      <c r="G248" s="33"/>
      <c r="H248" s="33"/>
      <c r="I248" s="33"/>
      <c r="J248" s="152"/>
      <c r="K248" s="151"/>
      <c r="L248" s="33"/>
      <c r="M248" s="33"/>
      <c r="N248" s="33"/>
      <c r="O248" s="152"/>
    </row>
    <row r="249" spans="1:15" x14ac:dyDescent="0.25">
      <c r="A249" s="151"/>
      <c r="B249" s="33"/>
      <c r="C249" s="33"/>
      <c r="D249" s="33"/>
      <c r="E249" s="152"/>
      <c r="F249" s="151"/>
      <c r="G249" s="33"/>
      <c r="H249" s="33"/>
      <c r="I249" s="33"/>
      <c r="J249" s="152"/>
      <c r="K249" s="151"/>
      <c r="L249" s="33"/>
      <c r="M249" s="33"/>
      <c r="N249" s="33"/>
      <c r="O249" s="152"/>
    </row>
    <row r="250" spans="1:15" ht="15.75" thickBot="1" x14ac:dyDescent="0.3">
      <c r="A250" s="153"/>
      <c r="B250" s="154"/>
      <c r="C250" s="154"/>
      <c r="D250" s="154"/>
      <c r="E250" s="155"/>
      <c r="F250" s="153"/>
      <c r="G250" s="154"/>
      <c r="H250" s="154"/>
      <c r="I250" s="154"/>
      <c r="J250" s="155"/>
      <c r="K250" s="153"/>
      <c r="L250" s="154"/>
      <c r="M250" s="154"/>
      <c r="N250" s="154"/>
      <c r="O250" s="155"/>
    </row>
    <row r="252" spans="1:15" x14ac:dyDescent="0.25">
      <c r="A252" t="s">
        <v>369</v>
      </c>
    </row>
  </sheetData>
  <mergeCells count="430">
    <mergeCell ref="N244:O244"/>
    <mergeCell ref="A243:B243"/>
    <mergeCell ref="F243:G243"/>
    <mergeCell ref="K243:L243"/>
    <mergeCell ref="A244:B244"/>
    <mergeCell ref="D244:E244"/>
    <mergeCell ref="F244:G244"/>
    <mergeCell ref="I244:J244"/>
    <mergeCell ref="K244:L244"/>
    <mergeCell ref="B240:D240"/>
    <mergeCell ref="G240:I240"/>
    <mergeCell ref="L240:N240"/>
    <mergeCell ref="A241:O241"/>
    <mergeCell ref="A242:E242"/>
    <mergeCell ref="F242:J242"/>
    <mergeCell ref="K242:O242"/>
    <mergeCell ref="B236:D236"/>
    <mergeCell ref="G236:I236"/>
    <mergeCell ref="L236:N236"/>
    <mergeCell ref="B238:D238"/>
    <mergeCell ref="G238:I238"/>
    <mergeCell ref="L238:N238"/>
    <mergeCell ref="B232:D232"/>
    <mergeCell ref="G232:I232"/>
    <mergeCell ref="L232:N232"/>
    <mergeCell ref="B234:D234"/>
    <mergeCell ref="G234:I234"/>
    <mergeCell ref="L234:N234"/>
    <mergeCell ref="B228:D228"/>
    <mergeCell ref="G228:I228"/>
    <mergeCell ref="L228:N228"/>
    <mergeCell ref="B230:D230"/>
    <mergeCell ref="G230:I230"/>
    <mergeCell ref="L230:N230"/>
    <mergeCell ref="A223:O223"/>
    <mergeCell ref="A225:E225"/>
    <mergeCell ref="F225:J225"/>
    <mergeCell ref="K225:O225"/>
    <mergeCell ref="B227:D227"/>
    <mergeCell ref="G227:I227"/>
    <mergeCell ref="L227:N227"/>
    <mergeCell ref="A220:E220"/>
    <mergeCell ref="F220:J220"/>
    <mergeCell ref="K220:O220"/>
    <mergeCell ref="B221:C221"/>
    <mergeCell ref="G221:H221"/>
    <mergeCell ref="L221:M221"/>
    <mergeCell ref="A218:E218"/>
    <mergeCell ref="F218:J218"/>
    <mergeCell ref="K218:O218"/>
    <mergeCell ref="B219:C219"/>
    <mergeCell ref="G219:H219"/>
    <mergeCell ref="L219:M219"/>
    <mergeCell ref="A216:E216"/>
    <mergeCell ref="F216:J216"/>
    <mergeCell ref="K216:O216"/>
    <mergeCell ref="B217:C217"/>
    <mergeCell ref="G217:H217"/>
    <mergeCell ref="L217:M217"/>
    <mergeCell ref="A214:E214"/>
    <mergeCell ref="F214:J214"/>
    <mergeCell ref="K214:O214"/>
    <mergeCell ref="B215:C215"/>
    <mergeCell ref="G215:H215"/>
    <mergeCell ref="L215:M215"/>
    <mergeCell ref="A212:E212"/>
    <mergeCell ref="F212:J212"/>
    <mergeCell ref="K212:O212"/>
    <mergeCell ref="B213:C213"/>
    <mergeCell ref="G213:H213"/>
    <mergeCell ref="L213:M213"/>
    <mergeCell ref="B210:C210"/>
    <mergeCell ref="G210:H210"/>
    <mergeCell ref="L210:M210"/>
    <mergeCell ref="B211:C211"/>
    <mergeCell ref="G211:H211"/>
    <mergeCell ref="L211:M211"/>
    <mergeCell ref="B208:C208"/>
    <mergeCell ref="G208:H208"/>
    <mergeCell ref="L208:M208"/>
    <mergeCell ref="A209:E209"/>
    <mergeCell ref="F209:J209"/>
    <mergeCell ref="K209:O209"/>
    <mergeCell ref="A206:E206"/>
    <mergeCell ref="F206:J206"/>
    <mergeCell ref="K206:O206"/>
    <mergeCell ref="B207:E207"/>
    <mergeCell ref="G207:J207"/>
    <mergeCell ref="L207:O207"/>
    <mergeCell ref="A204:E204"/>
    <mergeCell ref="F204:J204"/>
    <mergeCell ref="K204:O204"/>
    <mergeCell ref="B205:C205"/>
    <mergeCell ref="G205:H205"/>
    <mergeCell ref="L205:M205"/>
    <mergeCell ref="B202:C202"/>
    <mergeCell ref="G202:H202"/>
    <mergeCell ref="L202:M202"/>
    <mergeCell ref="B203:C203"/>
    <mergeCell ref="G203:H203"/>
    <mergeCell ref="L203:M203"/>
    <mergeCell ref="B196:E196"/>
    <mergeCell ref="F196:G196"/>
    <mergeCell ref="J196:M196"/>
    <mergeCell ref="N196:O196"/>
    <mergeCell ref="A198:O198"/>
    <mergeCell ref="A200:E200"/>
    <mergeCell ref="F200:J200"/>
    <mergeCell ref="K200:O200"/>
    <mergeCell ref="B192:E192"/>
    <mergeCell ref="F192:G192"/>
    <mergeCell ref="J192:M192"/>
    <mergeCell ref="N192:O192"/>
    <mergeCell ref="B194:E194"/>
    <mergeCell ref="F194:G194"/>
    <mergeCell ref="J194:M194"/>
    <mergeCell ref="N194:O194"/>
    <mergeCell ref="B188:E188"/>
    <mergeCell ref="F188:G188"/>
    <mergeCell ref="J188:M188"/>
    <mergeCell ref="N188:O188"/>
    <mergeCell ref="B190:E190"/>
    <mergeCell ref="F190:G190"/>
    <mergeCell ref="J190:M190"/>
    <mergeCell ref="N190:O190"/>
    <mergeCell ref="B184:E184"/>
    <mergeCell ref="F184:G184"/>
    <mergeCell ref="J184:M184"/>
    <mergeCell ref="N184:O184"/>
    <mergeCell ref="B186:E186"/>
    <mergeCell ref="F186:G186"/>
    <mergeCell ref="J186:M186"/>
    <mergeCell ref="N186:O186"/>
    <mergeCell ref="A180:O180"/>
    <mergeCell ref="A182:G182"/>
    <mergeCell ref="I182:O182"/>
    <mergeCell ref="B183:E183"/>
    <mergeCell ref="F183:G183"/>
    <mergeCell ref="J183:M183"/>
    <mergeCell ref="N183:O183"/>
    <mergeCell ref="A177:G177"/>
    <mergeCell ref="I177:O177"/>
    <mergeCell ref="B178:E178"/>
    <mergeCell ref="F178:G178"/>
    <mergeCell ref="J178:M178"/>
    <mergeCell ref="N178:O178"/>
    <mergeCell ref="A172:O172"/>
    <mergeCell ref="B173:J173"/>
    <mergeCell ref="K173:O173"/>
    <mergeCell ref="A175:G175"/>
    <mergeCell ref="I175:O175"/>
    <mergeCell ref="B176:E176"/>
    <mergeCell ref="F176:G176"/>
    <mergeCell ref="J176:M176"/>
    <mergeCell ref="N176:O176"/>
    <mergeCell ref="A168:O168"/>
    <mergeCell ref="B169:J169"/>
    <mergeCell ref="K169:O169"/>
    <mergeCell ref="A170:O170"/>
    <mergeCell ref="B171:J171"/>
    <mergeCell ref="K171:O171"/>
    <mergeCell ref="A164:O164"/>
    <mergeCell ref="B165:J165"/>
    <mergeCell ref="K165:O165"/>
    <mergeCell ref="A166:O166"/>
    <mergeCell ref="B167:J167"/>
    <mergeCell ref="K167:O167"/>
    <mergeCell ref="B160:J160"/>
    <mergeCell ref="K160:O160"/>
    <mergeCell ref="B161:J161"/>
    <mergeCell ref="K161:O161"/>
    <mergeCell ref="A162:O162"/>
    <mergeCell ref="B163:J163"/>
    <mergeCell ref="K163:O163"/>
    <mergeCell ref="B155:O155"/>
    <mergeCell ref="B156:E156"/>
    <mergeCell ref="F156:G156"/>
    <mergeCell ref="J156:M156"/>
    <mergeCell ref="N156:O156"/>
    <mergeCell ref="A158:O158"/>
    <mergeCell ref="B151:J151"/>
    <mergeCell ref="K151:O151"/>
    <mergeCell ref="B152:J152"/>
    <mergeCell ref="K152:O152"/>
    <mergeCell ref="B153:O153"/>
    <mergeCell ref="B154:J154"/>
    <mergeCell ref="K154:O154"/>
    <mergeCell ref="B149:E149"/>
    <mergeCell ref="F149:G149"/>
    <mergeCell ref="J149:M149"/>
    <mergeCell ref="N149:O149"/>
    <mergeCell ref="A150:G150"/>
    <mergeCell ref="I150:O150"/>
    <mergeCell ref="B144:O144"/>
    <mergeCell ref="B145:J145"/>
    <mergeCell ref="K145:O145"/>
    <mergeCell ref="A146:O146"/>
    <mergeCell ref="A148:G148"/>
    <mergeCell ref="I148:O148"/>
    <mergeCell ref="B140:J140"/>
    <mergeCell ref="K140:O140"/>
    <mergeCell ref="B141:J141"/>
    <mergeCell ref="K141:O141"/>
    <mergeCell ref="B142:O142"/>
    <mergeCell ref="B143:J143"/>
    <mergeCell ref="K143:O143"/>
    <mergeCell ref="B136:J136"/>
    <mergeCell ref="K136:O136"/>
    <mergeCell ref="A137:O137"/>
    <mergeCell ref="B138:J138"/>
    <mergeCell ref="K138:O138"/>
    <mergeCell ref="A139:O139"/>
    <mergeCell ref="B131:E131"/>
    <mergeCell ref="F131:G131"/>
    <mergeCell ref="J131:M131"/>
    <mergeCell ref="N131:O131"/>
    <mergeCell ref="A133:O133"/>
    <mergeCell ref="B135:J135"/>
    <mergeCell ref="K135:O135"/>
    <mergeCell ref="B129:E129"/>
    <mergeCell ref="F129:G129"/>
    <mergeCell ref="J129:M129"/>
    <mergeCell ref="N129:O129"/>
    <mergeCell ref="A130:G130"/>
    <mergeCell ref="I130:O130"/>
    <mergeCell ref="B127:E127"/>
    <mergeCell ref="F127:G127"/>
    <mergeCell ref="J127:M127"/>
    <mergeCell ref="N127:O127"/>
    <mergeCell ref="A128:G128"/>
    <mergeCell ref="I128:O128"/>
    <mergeCell ref="B123:J123"/>
    <mergeCell ref="K123:O123"/>
    <mergeCell ref="A124:O124"/>
    <mergeCell ref="A125:O125"/>
    <mergeCell ref="A126:G126"/>
    <mergeCell ref="I126:O126"/>
    <mergeCell ref="B118:E118"/>
    <mergeCell ref="F118:G118"/>
    <mergeCell ref="J118:M118"/>
    <mergeCell ref="N118:O118"/>
    <mergeCell ref="A120:O120"/>
    <mergeCell ref="B122:J122"/>
    <mergeCell ref="K122:O122"/>
    <mergeCell ref="B116:E116"/>
    <mergeCell ref="F116:G116"/>
    <mergeCell ref="J116:M116"/>
    <mergeCell ref="N116:O116"/>
    <mergeCell ref="A117:G117"/>
    <mergeCell ref="I117:O117"/>
    <mergeCell ref="B111:J111"/>
    <mergeCell ref="K111:O111"/>
    <mergeCell ref="A112:O112"/>
    <mergeCell ref="B113:J113"/>
    <mergeCell ref="K113:O113"/>
    <mergeCell ref="A115:G115"/>
    <mergeCell ref="I115:O115"/>
    <mergeCell ref="A106:O106"/>
    <mergeCell ref="B108:J108"/>
    <mergeCell ref="K108:O108"/>
    <mergeCell ref="B109:J109"/>
    <mergeCell ref="K109:O109"/>
    <mergeCell ref="A110:O110"/>
    <mergeCell ref="A103:G103"/>
    <mergeCell ref="I103:O103"/>
    <mergeCell ref="B104:D104"/>
    <mergeCell ref="F104:G104"/>
    <mergeCell ref="J104:L104"/>
    <mergeCell ref="N104:O104"/>
    <mergeCell ref="A101:G101"/>
    <mergeCell ref="I101:O101"/>
    <mergeCell ref="B102:D102"/>
    <mergeCell ref="F102:G102"/>
    <mergeCell ref="J102:L102"/>
    <mergeCell ref="N102:O102"/>
    <mergeCell ref="A99:G99"/>
    <mergeCell ref="I99:O99"/>
    <mergeCell ref="B100:D100"/>
    <mergeCell ref="F100:G100"/>
    <mergeCell ref="J100:L100"/>
    <mergeCell ref="N100:O100"/>
    <mergeCell ref="A97:G97"/>
    <mergeCell ref="I97:O97"/>
    <mergeCell ref="B98:D98"/>
    <mergeCell ref="F98:G98"/>
    <mergeCell ref="J98:L98"/>
    <mergeCell ref="N98:O98"/>
    <mergeCell ref="A95:G95"/>
    <mergeCell ref="I95:O95"/>
    <mergeCell ref="B96:D96"/>
    <mergeCell ref="F96:G96"/>
    <mergeCell ref="J96:L96"/>
    <mergeCell ref="N96:O96"/>
    <mergeCell ref="A93:G93"/>
    <mergeCell ref="I93:O93"/>
    <mergeCell ref="B94:D94"/>
    <mergeCell ref="F94:G94"/>
    <mergeCell ref="J94:L94"/>
    <mergeCell ref="N94:O94"/>
    <mergeCell ref="A91:G91"/>
    <mergeCell ref="I91:O91"/>
    <mergeCell ref="B92:D92"/>
    <mergeCell ref="F92:G92"/>
    <mergeCell ref="J92:L92"/>
    <mergeCell ref="N92:O92"/>
    <mergeCell ref="A89:G89"/>
    <mergeCell ref="I89:O89"/>
    <mergeCell ref="B90:D90"/>
    <mergeCell ref="F90:G90"/>
    <mergeCell ref="J90:L90"/>
    <mergeCell ref="N90:O90"/>
    <mergeCell ref="B87:D87"/>
    <mergeCell ref="F87:G87"/>
    <mergeCell ref="J87:L87"/>
    <mergeCell ref="N87:O87"/>
    <mergeCell ref="B88:D88"/>
    <mergeCell ref="F88:G88"/>
    <mergeCell ref="J88:L88"/>
    <mergeCell ref="N88:O88"/>
    <mergeCell ref="B80:J80"/>
    <mergeCell ref="K80:O80"/>
    <mergeCell ref="A82:O82"/>
    <mergeCell ref="A84:O84"/>
    <mergeCell ref="A86:G86"/>
    <mergeCell ref="I86:O86"/>
    <mergeCell ref="B76:J76"/>
    <mergeCell ref="K76:O76"/>
    <mergeCell ref="A77:O77"/>
    <mergeCell ref="B78:J78"/>
    <mergeCell ref="K78:O78"/>
    <mergeCell ref="A79:O79"/>
    <mergeCell ref="B72:J72"/>
    <mergeCell ref="K72:O72"/>
    <mergeCell ref="A73:O73"/>
    <mergeCell ref="B74:J74"/>
    <mergeCell ref="K74:O74"/>
    <mergeCell ref="A75:O75"/>
    <mergeCell ref="A66:O66"/>
    <mergeCell ref="B67:J67"/>
    <mergeCell ref="K67:O67"/>
    <mergeCell ref="A69:O69"/>
    <mergeCell ref="B71:J71"/>
    <mergeCell ref="K71:O71"/>
    <mergeCell ref="A62:O62"/>
    <mergeCell ref="B63:J63"/>
    <mergeCell ref="K63:O63"/>
    <mergeCell ref="A64:O64"/>
    <mergeCell ref="B65:J65"/>
    <mergeCell ref="K65:O65"/>
    <mergeCell ref="A58:O58"/>
    <mergeCell ref="B59:J59"/>
    <mergeCell ref="K59:O59"/>
    <mergeCell ref="A60:O60"/>
    <mergeCell ref="B61:J61"/>
    <mergeCell ref="K61:O61"/>
    <mergeCell ref="A54:O54"/>
    <mergeCell ref="B55:J55"/>
    <mergeCell ref="K55:O55"/>
    <mergeCell ref="A56:O56"/>
    <mergeCell ref="B57:J57"/>
    <mergeCell ref="K57:O57"/>
    <mergeCell ref="A48:O48"/>
    <mergeCell ref="A50:O50"/>
    <mergeCell ref="B52:J52"/>
    <mergeCell ref="K52:O52"/>
    <mergeCell ref="B53:J53"/>
    <mergeCell ref="K53:O53"/>
    <mergeCell ref="B45:H45"/>
    <mergeCell ref="I45:K45"/>
    <mergeCell ref="L45:O45"/>
    <mergeCell ref="B47:H47"/>
    <mergeCell ref="I47:K47"/>
    <mergeCell ref="L47:O47"/>
    <mergeCell ref="B41:H41"/>
    <mergeCell ref="I41:K41"/>
    <mergeCell ref="L41:O41"/>
    <mergeCell ref="B43:H43"/>
    <mergeCell ref="I43:K43"/>
    <mergeCell ref="L43:O43"/>
    <mergeCell ref="B37:H37"/>
    <mergeCell ref="I37:K37"/>
    <mergeCell ref="L37:O37"/>
    <mergeCell ref="B39:H39"/>
    <mergeCell ref="I39:K39"/>
    <mergeCell ref="L39:O39"/>
    <mergeCell ref="B33:H33"/>
    <mergeCell ref="I33:K33"/>
    <mergeCell ref="L33:O33"/>
    <mergeCell ref="A34:O34"/>
    <mergeCell ref="B35:H35"/>
    <mergeCell ref="I35:K35"/>
    <mergeCell ref="L35:O35"/>
    <mergeCell ref="A28:O28"/>
    <mergeCell ref="B30:H30"/>
    <mergeCell ref="I30:K30"/>
    <mergeCell ref="L30:O30"/>
    <mergeCell ref="B31:H31"/>
    <mergeCell ref="I31:K31"/>
    <mergeCell ref="L31:O31"/>
    <mergeCell ref="B23:K23"/>
    <mergeCell ref="L23:O23"/>
    <mergeCell ref="B24:K24"/>
    <mergeCell ref="L24:O24"/>
    <mergeCell ref="B25:K25"/>
    <mergeCell ref="L25:O25"/>
    <mergeCell ref="A13:D13"/>
    <mergeCell ref="E13:H13"/>
    <mergeCell ref="I13:O13"/>
    <mergeCell ref="A19:O19"/>
    <mergeCell ref="A21:O21"/>
    <mergeCell ref="B22:K22"/>
    <mergeCell ref="L22:O22"/>
    <mergeCell ref="B10:J10"/>
    <mergeCell ref="K10:O10"/>
    <mergeCell ref="A11:O11"/>
    <mergeCell ref="A12:D12"/>
    <mergeCell ref="E12:H12"/>
    <mergeCell ref="I12:O12"/>
    <mergeCell ref="B7:J7"/>
    <mergeCell ref="K7:O7"/>
    <mergeCell ref="B8:J8"/>
    <mergeCell ref="K8:O8"/>
    <mergeCell ref="B9:J9"/>
    <mergeCell ref="K9:O9"/>
    <mergeCell ref="A1:O1"/>
    <mergeCell ref="A2:O2"/>
    <mergeCell ref="A3:O3"/>
    <mergeCell ref="A4:O4"/>
    <mergeCell ref="A5:O5"/>
    <mergeCell ref="A6:O6"/>
  </mergeCells>
  <printOptions horizontalCentered="1" verticalCentered="1"/>
  <pageMargins left="0" right="0" top="0.39370078740157483" bottom="0.39370078740157483" header="0" footer="0"/>
  <pageSetup paperSize="9" scale="65" orientation="landscape" r:id="rId1"/>
  <rowBreaks count="11" manualBreakCount="11">
    <brk id="27" max="16383" man="1"/>
    <brk id="49" max="16383" man="1"/>
    <brk id="68" max="16383" man="1"/>
    <brk id="81" max="16383" man="1"/>
    <brk id="105" max="16383" man="1"/>
    <brk id="119" max="16383" man="1"/>
    <brk id="132" max="16383" man="1"/>
    <brk id="157" max="16383" man="1"/>
    <brk id="179" max="16383" man="1"/>
    <brk id="197" max="16383" man="1"/>
    <brk id="222" max="16383" man="1"/>
  </rowBreaks>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252"/>
  <sheetViews>
    <sheetView view="pageBreakPreview" zoomScale="75" zoomScaleNormal="75" zoomScaleSheetLayoutView="75" workbookViewId="0">
      <selection activeCell="S12" sqref="S12"/>
    </sheetView>
  </sheetViews>
  <sheetFormatPr defaultColWidth="8.7109375" defaultRowHeight="15" x14ac:dyDescent="0.25"/>
  <cols>
    <col min="1" max="1" width="9.28515625" customWidth="1"/>
    <col min="3" max="3" width="17.85546875" customWidth="1"/>
    <col min="4" max="4" width="13.42578125" customWidth="1"/>
    <col min="5" max="5" width="12.5703125" customWidth="1"/>
    <col min="6" max="6" width="10" customWidth="1"/>
    <col min="7" max="7" width="17.7109375" customWidth="1"/>
    <col min="8" max="8" width="10.5703125" customWidth="1"/>
    <col min="9" max="9" width="12.7109375" customWidth="1"/>
    <col min="10" max="10" width="13" customWidth="1"/>
    <col min="11" max="11" width="8.85546875" customWidth="1"/>
    <col min="12" max="12" width="11.140625" customWidth="1"/>
    <col min="13" max="13" width="14.85546875" customWidth="1"/>
    <col min="14" max="14" width="13.42578125" customWidth="1"/>
    <col min="15" max="15" width="12.140625" customWidth="1"/>
    <col min="16" max="16" width="8.7109375" customWidth="1"/>
  </cols>
  <sheetData>
    <row r="1" spans="1:15" s="1" customFormat="1" ht="30" customHeight="1" x14ac:dyDescent="0.2">
      <c r="A1" s="242" t="s">
        <v>392</v>
      </c>
      <c r="B1" s="242"/>
      <c r="C1" s="242"/>
      <c r="D1" s="242"/>
      <c r="E1" s="242"/>
      <c r="F1" s="242"/>
      <c r="G1" s="242"/>
      <c r="H1" s="242"/>
      <c r="I1" s="242"/>
      <c r="J1" s="242"/>
      <c r="K1" s="242"/>
      <c r="L1" s="242"/>
      <c r="M1" s="242"/>
      <c r="N1" s="242"/>
      <c r="O1" s="242"/>
    </row>
    <row r="2" spans="1:15" s="1" customFormat="1" ht="30" customHeight="1" x14ac:dyDescent="0.2">
      <c r="A2" s="262"/>
      <c r="B2" s="262"/>
      <c r="C2" s="262"/>
      <c r="D2" s="262"/>
      <c r="E2" s="262"/>
      <c r="F2" s="262"/>
      <c r="G2" s="262"/>
      <c r="H2" s="262"/>
      <c r="I2" s="262"/>
      <c r="J2" s="262"/>
      <c r="K2" s="262"/>
      <c r="L2" s="262"/>
      <c r="M2" s="262"/>
      <c r="N2" s="262"/>
      <c r="O2" s="262"/>
    </row>
    <row r="3" spans="1:15" s="1" customFormat="1" ht="30" customHeight="1" x14ac:dyDescent="0.2">
      <c r="A3" s="245" t="s">
        <v>0</v>
      </c>
      <c r="B3" s="245"/>
      <c r="C3" s="245"/>
      <c r="D3" s="245"/>
      <c r="E3" s="245"/>
      <c r="F3" s="245"/>
      <c r="G3" s="245"/>
      <c r="H3" s="245"/>
      <c r="I3" s="245"/>
      <c r="J3" s="245"/>
      <c r="K3" s="245"/>
      <c r="L3" s="245"/>
      <c r="M3" s="245"/>
      <c r="N3" s="245"/>
      <c r="O3" s="245"/>
    </row>
    <row r="4" spans="1:15" s="1" customFormat="1" ht="30" customHeight="1" x14ac:dyDescent="0.2">
      <c r="A4" s="245" t="s">
        <v>1</v>
      </c>
      <c r="B4" s="245"/>
      <c r="C4" s="245"/>
      <c r="D4" s="245"/>
      <c r="E4" s="245"/>
      <c r="F4" s="245"/>
      <c r="G4" s="245"/>
      <c r="H4" s="245"/>
      <c r="I4" s="245"/>
      <c r="J4" s="245"/>
      <c r="K4" s="245"/>
      <c r="L4" s="245"/>
      <c r="M4" s="245"/>
      <c r="N4" s="245"/>
      <c r="O4" s="245"/>
    </row>
    <row r="5" spans="1:15" s="1" customFormat="1" ht="30" customHeight="1" x14ac:dyDescent="0.2">
      <c r="A5" s="255" t="s">
        <v>2</v>
      </c>
      <c r="B5" s="255"/>
      <c r="C5" s="255"/>
      <c r="D5" s="255"/>
      <c r="E5" s="255"/>
      <c r="F5" s="255"/>
      <c r="G5" s="255"/>
      <c r="H5" s="255"/>
      <c r="I5" s="255"/>
      <c r="J5" s="255"/>
      <c r="K5" s="255"/>
      <c r="L5" s="255"/>
      <c r="M5" s="255"/>
      <c r="N5" s="255"/>
      <c r="O5" s="255"/>
    </row>
    <row r="6" spans="1:15" s="1" customFormat="1" ht="30" customHeight="1" x14ac:dyDescent="0.2">
      <c r="A6" s="263" t="s">
        <v>3</v>
      </c>
      <c r="B6" s="263"/>
      <c r="C6" s="263"/>
      <c r="D6" s="263"/>
      <c r="E6" s="263"/>
      <c r="F6" s="263"/>
      <c r="G6" s="263"/>
      <c r="H6" s="263"/>
      <c r="I6" s="263"/>
      <c r="J6" s="263"/>
      <c r="K6" s="263"/>
      <c r="L6" s="263"/>
      <c r="M6" s="263"/>
      <c r="N6" s="263"/>
      <c r="O6" s="263"/>
    </row>
    <row r="7" spans="1:15" s="1" customFormat="1" ht="30" customHeight="1" x14ac:dyDescent="0.2">
      <c r="A7" s="142" t="s">
        <v>4</v>
      </c>
      <c r="B7" s="245" t="s">
        <v>5</v>
      </c>
      <c r="C7" s="245"/>
      <c r="D7" s="245"/>
      <c r="E7" s="245"/>
      <c r="F7" s="245"/>
      <c r="G7" s="245"/>
      <c r="H7" s="245"/>
      <c r="I7" s="245"/>
      <c r="J7" s="245"/>
      <c r="K7" s="260" t="s">
        <v>346</v>
      </c>
      <c r="L7" s="260"/>
      <c r="M7" s="260"/>
      <c r="N7" s="260"/>
      <c r="O7" s="260"/>
    </row>
    <row r="8" spans="1:15" s="1" customFormat="1" ht="30" customHeight="1" x14ac:dyDescent="0.2">
      <c r="A8" s="142" t="s">
        <v>6</v>
      </c>
      <c r="B8" s="245" t="s">
        <v>7</v>
      </c>
      <c r="C8" s="245"/>
      <c r="D8" s="245"/>
      <c r="E8" s="245"/>
      <c r="F8" s="245"/>
      <c r="G8" s="245"/>
      <c r="H8" s="245"/>
      <c r="I8" s="245"/>
      <c r="J8" s="245"/>
      <c r="K8" s="258" t="s">
        <v>347</v>
      </c>
      <c r="L8" s="258"/>
      <c r="M8" s="258"/>
      <c r="N8" s="258"/>
      <c r="O8" s="258"/>
    </row>
    <row r="9" spans="1:15" s="1" customFormat="1" ht="30" customHeight="1" x14ac:dyDescent="0.2">
      <c r="A9" s="142" t="s">
        <v>8</v>
      </c>
      <c r="B9" s="245" t="s">
        <v>9</v>
      </c>
      <c r="C9" s="245"/>
      <c r="D9" s="245"/>
      <c r="E9" s="245"/>
      <c r="F9" s="245"/>
      <c r="G9" s="245"/>
      <c r="H9" s="245"/>
      <c r="I9" s="245"/>
      <c r="J9" s="245"/>
      <c r="K9" s="258" t="s">
        <v>348</v>
      </c>
      <c r="L9" s="258"/>
      <c r="M9" s="258"/>
      <c r="N9" s="258"/>
      <c r="O9" s="258"/>
    </row>
    <row r="10" spans="1:15" s="1" customFormat="1" ht="30" customHeight="1" x14ac:dyDescent="0.2">
      <c r="A10" s="142" t="s">
        <v>10</v>
      </c>
      <c r="B10" s="245" t="s">
        <v>11</v>
      </c>
      <c r="C10" s="245"/>
      <c r="D10" s="245"/>
      <c r="E10" s="245"/>
      <c r="F10" s="245"/>
      <c r="G10" s="245"/>
      <c r="H10" s="245"/>
      <c r="I10" s="245"/>
      <c r="J10" s="245"/>
      <c r="K10" s="260" t="s">
        <v>12</v>
      </c>
      <c r="L10" s="260"/>
      <c r="M10" s="260"/>
      <c r="N10" s="260"/>
      <c r="O10" s="260"/>
    </row>
    <row r="11" spans="1:15" s="1" customFormat="1" ht="30" customHeight="1" x14ac:dyDescent="0.2">
      <c r="A11" s="261" t="s">
        <v>13</v>
      </c>
      <c r="B11" s="261"/>
      <c r="C11" s="261"/>
      <c r="D11" s="261"/>
      <c r="E11" s="261"/>
      <c r="F11" s="261"/>
      <c r="G11" s="261"/>
      <c r="H11" s="261"/>
      <c r="I11" s="261"/>
      <c r="J11" s="261"/>
      <c r="K11" s="261"/>
      <c r="L11" s="261"/>
      <c r="M11" s="261"/>
      <c r="N11" s="261"/>
      <c r="O11" s="261"/>
    </row>
    <row r="12" spans="1:15" s="1" customFormat="1" ht="30" customHeight="1" x14ac:dyDescent="0.2">
      <c r="A12" s="242" t="s">
        <v>14</v>
      </c>
      <c r="B12" s="242"/>
      <c r="C12" s="242"/>
      <c r="D12" s="242"/>
      <c r="E12" s="242" t="s">
        <v>15</v>
      </c>
      <c r="F12" s="242"/>
      <c r="G12" s="242"/>
      <c r="H12" s="242"/>
      <c r="I12" s="249" t="s">
        <v>16</v>
      </c>
      <c r="J12" s="249"/>
      <c r="K12" s="249"/>
      <c r="L12" s="249"/>
      <c r="M12" s="249"/>
      <c r="N12" s="249"/>
      <c r="O12" s="249"/>
    </row>
    <row r="13" spans="1:15" s="1" customFormat="1" ht="30" customHeight="1" x14ac:dyDescent="0.2">
      <c r="A13" s="255" t="s">
        <v>365</v>
      </c>
      <c r="B13" s="255"/>
      <c r="C13" s="255"/>
      <c r="D13" s="255"/>
      <c r="E13" s="270" t="s">
        <v>361</v>
      </c>
      <c r="F13" s="271"/>
      <c r="G13" s="271"/>
      <c r="H13" s="272"/>
      <c r="I13" s="259">
        <v>1</v>
      </c>
      <c r="J13" s="259"/>
      <c r="K13" s="259"/>
      <c r="L13" s="259"/>
      <c r="M13" s="259"/>
      <c r="N13" s="259"/>
      <c r="O13" s="259"/>
    </row>
    <row r="14" spans="1:15" s="1" customFormat="1" ht="30" customHeight="1" x14ac:dyDescent="0.2"/>
    <row r="15" spans="1:15" s="1" customFormat="1" ht="30" customHeight="1" x14ac:dyDescent="0.25">
      <c r="A15" s="2"/>
      <c r="B15" s="2"/>
    </row>
    <row r="16" spans="1:15" s="1" customFormat="1" ht="30" customHeight="1" x14ac:dyDescent="0.25">
      <c r="A16" s="2"/>
      <c r="B16" s="2"/>
    </row>
    <row r="17" spans="1:18" s="1" customFormat="1" ht="30" customHeight="1" x14ac:dyDescent="0.25">
      <c r="A17" s="2" t="s">
        <v>17</v>
      </c>
      <c r="B17" s="2"/>
    </row>
    <row r="18" spans="1:18" s="1" customFormat="1" ht="30" customHeight="1" x14ac:dyDescent="0.25">
      <c r="A18" s="2"/>
      <c r="B18" s="2"/>
    </row>
    <row r="19" spans="1:18" s="1" customFormat="1" ht="30" customHeight="1" x14ac:dyDescent="0.25">
      <c r="A19" s="220" t="s">
        <v>18</v>
      </c>
      <c r="B19" s="220"/>
      <c r="C19" s="220"/>
      <c r="D19" s="220"/>
      <c r="E19" s="220"/>
      <c r="F19" s="220"/>
      <c r="G19" s="220"/>
      <c r="H19" s="220"/>
      <c r="I19" s="220"/>
      <c r="J19" s="220"/>
      <c r="K19" s="220"/>
      <c r="L19" s="220"/>
      <c r="M19" s="220"/>
      <c r="N19" s="220"/>
      <c r="O19" s="220"/>
    </row>
    <row r="20" spans="1:18" s="1" customFormat="1" ht="30" customHeight="1" x14ac:dyDescent="0.2"/>
    <row r="21" spans="1:18" s="1" customFormat="1" ht="30" customHeight="1" x14ac:dyDescent="0.2">
      <c r="A21" s="242" t="s">
        <v>19</v>
      </c>
      <c r="B21" s="242"/>
      <c r="C21" s="242"/>
      <c r="D21" s="242"/>
      <c r="E21" s="242"/>
      <c r="F21" s="242"/>
      <c r="G21" s="242"/>
      <c r="H21" s="242"/>
      <c r="I21" s="242"/>
      <c r="J21" s="242"/>
      <c r="K21" s="242"/>
      <c r="L21" s="242"/>
      <c r="M21" s="242"/>
      <c r="N21" s="242"/>
      <c r="O21" s="242"/>
    </row>
    <row r="22" spans="1:18" s="1" customFormat="1" ht="30" customHeight="1" x14ac:dyDescent="0.2">
      <c r="A22" s="142">
        <v>1</v>
      </c>
      <c r="B22" s="245" t="s">
        <v>20</v>
      </c>
      <c r="C22" s="245"/>
      <c r="D22" s="245"/>
      <c r="E22" s="245"/>
      <c r="F22" s="245"/>
      <c r="G22" s="245"/>
      <c r="H22" s="245"/>
      <c r="I22" s="245"/>
      <c r="J22" s="245"/>
      <c r="K22" s="245"/>
      <c r="L22" s="255" t="str">
        <f>A13</f>
        <v>D. Encarregado - Palmas TO</v>
      </c>
      <c r="M22" s="255"/>
      <c r="N22" s="255"/>
      <c r="O22" s="255"/>
    </row>
    <row r="23" spans="1:18" s="1" customFormat="1" ht="30" customHeight="1" x14ac:dyDescent="0.2">
      <c r="A23" s="142">
        <v>2</v>
      </c>
      <c r="B23" s="245" t="s">
        <v>176</v>
      </c>
      <c r="C23" s="245"/>
      <c r="D23" s="245"/>
      <c r="E23" s="245"/>
      <c r="F23" s="245"/>
      <c r="G23" s="245"/>
      <c r="H23" s="245"/>
      <c r="I23" s="245"/>
      <c r="J23" s="245"/>
      <c r="K23" s="245"/>
      <c r="L23" s="257">
        <v>1337.15</v>
      </c>
      <c r="M23" s="257"/>
      <c r="N23" s="257"/>
      <c r="O23" s="257"/>
      <c r="P23" s="29"/>
      <c r="R23" s="31"/>
    </row>
    <row r="24" spans="1:18" s="1" customFormat="1" ht="30" customHeight="1" x14ac:dyDescent="0.2">
      <c r="A24" s="142">
        <v>3</v>
      </c>
      <c r="B24" s="245" t="s">
        <v>21</v>
      </c>
      <c r="C24" s="245"/>
      <c r="D24" s="245"/>
      <c r="E24" s="245"/>
      <c r="F24" s="245"/>
      <c r="G24" s="245"/>
      <c r="H24" s="245"/>
      <c r="I24" s="245"/>
      <c r="J24" s="245"/>
      <c r="K24" s="245"/>
      <c r="L24" s="255" t="str">
        <f>A13</f>
        <v>D. Encarregado - Palmas TO</v>
      </c>
      <c r="M24" s="255"/>
      <c r="N24" s="255"/>
      <c r="O24" s="255"/>
    </row>
    <row r="25" spans="1:18" s="1" customFormat="1" ht="30" customHeight="1" x14ac:dyDescent="0.2">
      <c r="A25" s="142">
        <v>4</v>
      </c>
      <c r="B25" s="245" t="s">
        <v>22</v>
      </c>
      <c r="C25" s="245"/>
      <c r="D25" s="245"/>
      <c r="E25" s="245"/>
      <c r="F25" s="245"/>
      <c r="G25" s="245"/>
      <c r="H25" s="245"/>
      <c r="I25" s="245"/>
      <c r="J25" s="245"/>
      <c r="K25" s="245"/>
      <c r="L25" s="258" t="s">
        <v>349</v>
      </c>
      <c r="M25" s="258"/>
      <c r="N25" s="258"/>
      <c r="O25" s="258"/>
    </row>
    <row r="26" spans="1:18" s="1" customFormat="1" ht="30" customHeight="1" x14ac:dyDescent="0.25">
      <c r="A26" s="2" t="s">
        <v>23</v>
      </c>
    </row>
    <row r="27" spans="1:18" s="1" customFormat="1" ht="30" customHeight="1" x14ac:dyDescent="0.2"/>
    <row r="28" spans="1:18" s="1" customFormat="1" ht="30" customHeight="1" x14ac:dyDescent="0.25">
      <c r="A28" s="220" t="s">
        <v>24</v>
      </c>
      <c r="B28" s="220"/>
      <c r="C28" s="220"/>
      <c r="D28" s="220"/>
      <c r="E28" s="220"/>
      <c r="F28" s="220"/>
      <c r="G28" s="220"/>
      <c r="H28" s="220"/>
      <c r="I28" s="220"/>
      <c r="J28" s="220"/>
      <c r="K28" s="220"/>
      <c r="L28" s="220"/>
      <c r="M28" s="220"/>
      <c r="N28" s="220"/>
      <c r="O28" s="220"/>
    </row>
    <row r="29" spans="1:18" s="1" customFormat="1" ht="30" customHeight="1" x14ac:dyDescent="0.2"/>
    <row r="30" spans="1:18" s="1" customFormat="1" ht="30" customHeight="1" x14ac:dyDescent="0.2">
      <c r="A30" s="140">
        <v>1</v>
      </c>
      <c r="B30" s="241" t="s">
        <v>25</v>
      </c>
      <c r="C30" s="241"/>
      <c r="D30" s="241"/>
      <c r="E30" s="241"/>
      <c r="F30" s="241"/>
      <c r="G30" s="241"/>
      <c r="H30" s="241"/>
      <c r="I30" s="242" t="s">
        <v>26</v>
      </c>
      <c r="J30" s="242"/>
      <c r="K30" s="242"/>
      <c r="L30" s="242" t="s">
        <v>27</v>
      </c>
      <c r="M30" s="242"/>
      <c r="N30" s="242"/>
      <c r="O30" s="242"/>
    </row>
    <row r="31" spans="1:18" s="1" customFormat="1" ht="30" customHeight="1" x14ac:dyDescent="0.2">
      <c r="A31" s="142" t="s">
        <v>4</v>
      </c>
      <c r="B31" s="245" t="s">
        <v>28</v>
      </c>
      <c r="C31" s="245"/>
      <c r="D31" s="245"/>
      <c r="E31" s="245"/>
      <c r="F31" s="245"/>
      <c r="G31" s="245"/>
      <c r="H31" s="245"/>
      <c r="I31" s="255"/>
      <c r="J31" s="255"/>
      <c r="K31" s="255"/>
      <c r="L31" s="237">
        <f>L23</f>
        <v>1337.15</v>
      </c>
      <c r="M31" s="237"/>
      <c r="N31" s="237"/>
      <c r="O31" s="237"/>
    </row>
    <row r="32" spans="1:18" s="1" customFormat="1" ht="30" customHeight="1" x14ac:dyDescent="0.2"/>
    <row r="33" spans="1:15" s="1" customFormat="1" ht="30" customHeight="1" x14ac:dyDescent="0.2">
      <c r="A33" s="142" t="s">
        <v>6</v>
      </c>
      <c r="B33" s="245" t="s">
        <v>29</v>
      </c>
      <c r="C33" s="245"/>
      <c r="D33" s="245"/>
      <c r="E33" s="245"/>
      <c r="F33" s="245"/>
      <c r="G33" s="245"/>
      <c r="H33" s="245"/>
      <c r="I33" s="256">
        <v>0</v>
      </c>
      <c r="J33" s="256"/>
      <c r="K33" s="256"/>
      <c r="L33" s="237">
        <f>$L31*I33</f>
        <v>0</v>
      </c>
      <c r="M33" s="237"/>
      <c r="N33" s="237"/>
      <c r="O33" s="237"/>
    </row>
    <row r="34" spans="1:15" s="1" customFormat="1" ht="30" customHeight="1" x14ac:dyDescent="0.2">
      <c r="A34" s="246" t="s">
        <v>30</v>
      </c>
      <c r="B34" s="246"/>
      <c r="C34" s="246"/>
      <c r="D34" s="246"/>
      <c r="E34" s="246"/>
      <c r="F34" s="246"/>
      <c r="G34" s="246"/>
      <c r="H34" s="246"/>
      <c r="I34" s="246"/>
      <c r="J34" s="246"/>
      <c r="K34" s="246"/>
      <c r="L34" s="246"/>
      <c r="M34" s="246"/>
      <c r="N34" s="246"/>
      <c r="O34" s="246"/>
    </row>
    <row r="35" spans="1:15" s="1" customFormat="1" ht="30" customHeight="1" x14ac:dyDescent="0.2">
      <c r="A35" s="3" t="s">
        <v>8</v>
      </c>
      <c r="B35" s="245" t="s">
        <v>31</v>
      </c>
      <c r="C35" s="245"/>
      <c r="D35" s="245"/>
      <c r="E35" s="245"/>
      <c r="F35" s="245"/>
      <c r="G35" s="245"/>
      <c r="H35" s="245"/>
      <c r="I35" s="255"/>
      <c r="J35" s="255"/>
      <c r="K35" s="255"/>
      <c r="L35" s="237">
        <f>$L33*I35</f>
        <v>0</v>
      </c>
      <c r="M35" s="237"/>
      <c r="N35" s="237"/>
      <c r="O35" s="237"/>
    </row>
    <row r="36" spans="1:15" s="1" customFormat="1" ht="30" customHeight="1" x14ac:dyDescent="0.2"/>
    <row r="37" spans="1:15" s="1" customFormat="1" ht="30" customHeight="1" x14ac:dyDescent="0.2">
      <c r="A37" s="3" t="s">
        <v>10</v>
      </c>
      <c r="B37" s="245" t="s">
        <v>32</v>
      </c>
      <c r="C37" s="245"/>
      <c r="D37" s="245"/>
      <c r="E37" s="245"/>
      <c r="F37" s="245"/>
      <c r="G37" s="245"/>
      <c r="H37" s="245"/>
      <c r="I37" s="255"/>
      <c r="J37" s="255"/>
      <c r="K37" s="255"/>
      <c r="L37" s="237">
        <v>0</v>
      </c>
      <c r="M37" s="237"/>
      <c r="N37" s="237"/>
      <c r="O37" s="237"/>
    </row>
    <row r="38" spans="1:15" s="1" customFormat="1" ht="30" customHeight="1" x14ac:dyDescent="0.2"/>
    <row r="39" spans="1:15" s="1" customFormat="1" ht="30" customHeight="1" x14ac:dyDescent="0.2">
      <c r="A39" s="3" t="s">
        <v>33</v>
      </c>
      <c r="B39" s="245" t="s">
        <v>34</v>
      </c>
      <c r="C39" s="245"/>
      <c r="D39" s="245"/>
      <c r="E39" s="245"/>
      <c r="F39" s="245"/>
      <c r="G39" s="245"/>
      <c r="H39" s="245"/>
      <c r="I39" s="255"/>
      <c r="J39" s="255"/>
      <c r="K39" s="255"/>
      <c r="L39" s="237">
        <v>0</v>
      </c>
      <c r="M39" s="237"/>
      <c r="N39" s="237"/>
      <c r="O39" s="237"/>
    </row>
    <row r="40" spans="1:15" s="1" customFormat="1" ht="30" customHeight="1" x14ac:dyDescent="0.2"/>
    <row r="41" spans="1:15" s="1" customFormat="1" ht="30" customHeight="1" x14ac:dyDescent="0.2">
      <c r="A41" s="3" t="s">
        <v>35</v>
      </c>
      <c r="B41" s="245" t="s">
        <v>36</v>
      </c>
      <c r="C41" s="245"/>
      <c r="D41" s="245"/>
      <c r="E41" s="245"/>
      <c r="F41" s="245"/>
      <c r="G41" s="245"/>
      <c r="H41" s="245"/>
      <c r="I41" s="255"/>
      <c r="J41" s="255"/>
      <c r="K41" s="255"/>
      <c r="L41" s="237">
        <v>0</v>
      </c>
      <c r="M41" s="237"/>
      <c r="N41" s="237"/>
      <c r="O41" s="237"/>
    </row>
    <row r="42" spans="1:15" s="1" customFormat="1" ht="30" customHeight="1" x14ac:dyDescent="0.2"/>
    <row r="43" spans="1:15" s="1" customFormat="1" ht="30" customHeight="1" x14ac:dyDescent="0.2">
      <c r="A43" s="3" t="s">
        <v>37</v>
      </c>
      <c r="B43" s="245" t="s">
        <v>38</v>
      </c>
      <c r="C43" s="245"/>
      <c r="D43" s="245"/>
      <c r="E43" s="245"/>
      <c r="F43" s="245"/>
      <c r="G43" s="245"/>
      <c r="H43" s="245"/>
      <c r="I43" s="255"/>
      <c r="J43" s="255"/>
      <c r="K43" s="255"/>
      <c r="L43" s="237">
        <v>0</v>
      </c>
      <c r="M43" s="237"/>
      <c r="N43" s="237"/>
      <c r="O43" s="237"/>
    </row>
    <row r="44" spans="1:15" s="1" customFormat="1" ht="30" customHeight="1" x14ac:dyDescent="0.2"/>
    <row r="45" spans="1:15" s="1" customFormat="1" ht="30" customHeight="1" x14ac:dyDescent="0.2">
      <c r="A45" s="3" t="s">
        <v>39</v>
      </c>
      <c r="B45" s="245" t="s">
        <v>40</v>
      </c>
      <c r="C45" s="245"/>
      <c r="D45" s="245"/>
      <c r="E45" s="245"/>
      <c r="F45" s="245"/>
      <c r="G45" s="245"/>
      <c r="H45" s="245"/>
      <c r="I45" s="255"/>
      <c r="J45" s="255"/>
      <c r="K45" s="255"/>
      <c r="L45" s="237">
        <v>0</v>
      </c>
      <c r="M45" s="237"/>
      <c r="N45" s="237"/>
      <c r="O45" s="237"/>
    </row>
    <row r="46" spans="1:15" s="1" customFormat="1" ht="30" customHeight="1" x14ac:dyDescent="0.2"/>
    <row r="47" spans="1:15" s="1" customFormat="1" ht="30" customHeight="1" x14ac:dyDescent="0.2">
      <c r="B47" s="234" t="s">
        <v>41</v>
      </c>
      <c r="C47" s="234"/>
      <c r="D47" s="234"/>
      <c r="E47" s="234"/>
      <c r="F47" s="234"/>
      <c r="G47" s="234"/>
      <c r="H47" s="234"/>
      <c r="I47" s="255"/>
      <c r="J47" s="255"/>
      <c r="K47" s="255"/>
      <c r="L47" s="235">
        <f>SUM(L31,L33,L35,L37,L39,L41,L43,L45)</f>
        <v>1337.15</v>
      </c>
      <c r="M47" s="235"/>
      <c r="N47" s="235"/>
      <c r="O47" s="235"/>
    </row>
    <row r="48" spans="1:15" s="1" customFormat="1" ht="30" customHeight="1" x14ac:dyDescent="0.25">
      <c r="A48" s="220" t="s">
        <v>42</v>
      </c>
      <c r="B48" s="220"/>
      <c r="C48" s="220"/>
      <c r="D48" s="220"/>
      <c r="E48" s="220"/>
      <c r="F48" s="220"/>
      <c r="G48" s="220"/>
      <c r="H48" s="220"/>
      <c r="I48" s="220"/>
      <c r="J48" s="220"/>
      <c r="K48" s="220"/>
      <c r="L48" s="220"/>
      <c r="M48" s="220"/>
      <c r="N48" s="220"/>
      <c r="O48" s="220"/>
    </row>
    <row r="49" spans="1:19" s="1" customFormat="1" ht="30" customHeight="1" x14ac:dyDescent="0.2"/>
    <row r="50" spans="1:19" s="1" customFormat="1" ht="30" customHeight="1" x14ac:dyDescent="0.25">
      <c r="A50" s="220" t="s">
        <v>43</v>
      </c>
      <c r="B50" s="220"/>
      <c r="C50" s="220"/>
      <c r="D50" s="220"/>
      <c r="E50" s="220"/>
      <c r="F50" s="220"/>
      <c r="G50" s="220"/>
      <c r="H50" s="220"/>
      <c r="I50" s="220"/>
      <c r="J50" s="220"/>
      <c r="K50" s="220"/>
      <c r="L50" s="220"/>
      <c r="M50" s="220"/>
      <c r="N50" s="220"/>
      <c r="O50" s="220"/>
    </row>
    <row r="51" spans="1:19" s="1" customFormat="1" ht="30" customHeight="1" x14ac:dyDescent="0.2"/>
    <row r="52" spans="1:19" s="1" customFormat="1" ht="30" customHeight="1" x14ac:dyDescent="0.2">
      <c r="A52" s="140">
        <v>2</v>
      </c>
      <c r="B52" s="241" t="s">
        <v>44</v>
      </c>
      <c r="C52" s="241"/>
      <c r="D52" s="241"/>
      <c r="E52" s="241"/>
      <c r="F52" s="241"/>
      <c r="G52" s="241"/>
      <c r="H52" s="241"/>
      <c r="I52" s="241"/>
      <c r="J52" s="241"/>
      <c r="K52" s="242" t="s">
        <v>27</v>
      </c>
      <c r="L52" s="242"/>
      <c r="M52" s="242"/>
      <c r="N52" s="242"/>
      <c r="O52" s="242"/>
    </row>
    <row r="53" spans="1:19" s="1" customFormat="1" ht="30" customHeight="1" x14ac:dyDescent="0.2">
      <c r="A53" s="3" t="s">
        <v>4</v>
      </c>
      <c r="B53" s="240" t="s">
        <v>45</v>
      </c>
      <c r="C53" s="240"/>
      <c r="D53" s="240"/>
      <c r="E53" s="240"/>
      <c r="F53" s="240"/>
      <c r="G53" s="240"/>
      <c r="H53" s="240"/>
      <c r="I53" s="240"/>
      <c r="J53" s="240"/>
      <c r="K53" s="237">
        <f>(2.95)*2*22-(L31*0.06)</f>
        <v>49.571000000000012</v>
      </c>
      <c r="L53" s="237"/>
      <c r="M53" s="237"/>
      <c r="N53" s="237"/>
      <c r="O53" s="237"/>
    </row>
    <row r="54" spans="1:19" s="1" customFormat="1" ht="35.1" customHeight="1" x14ac:dyDescent="0.2">
      <c r="A54" s="230" t="s">
        <v>350</v>
      </c>
      <c r="B54" s="230"/>
      <c r="C54" s="230"/>
      <c r="D54" s="230"/>
      <c r="E54" s="230"/>
      <c r="F54" s="230"/>
      <c r="G54" s="230"/>
      <c r="H54" s="230"/>
      <c r="I54" s="230"/>
      <c r="J54" s="230"/>
      <c r="K54" s="230"/>
      <c r="L54" s="230"/>
      <c r="M54" s="230"/>
      <c r="N54" s="230"/>
      <c r="O54" s="230"/>
    </row>
    <row r="55" spans="1:19" s="1" customFormat="1" ht="30" customHeight="1" x14ac:dyDescent="0.2">
      <c r="A55" s="3" t="s">
        <v>6</v>
      </c>
      <c r="B55" s="240" t="s">
        <v>46</v>
      </c>
      <c r="C55" s="240"/>
      <c r="D55" s="240"/>
      <c r="E55" s="240"/>
      <c r="F55" s="240"/>
      <c r="G55" s="240"/>
      <c r="H55" s="240"/>
      <c r="I55" s="240"/>
      <c r="J55" s="240"/>
      <c r="K55" s="237">
        <f>(22*(15))</f>
        <v>330</v>
      </c>
      <c r="L55" s="237"/>
      <c r="M55" s="237"/>
      <c r="N55" s="237"/>
      <c r="O55" s="237"/>
    </row>
    <row r="56" spans="1:19" s="1" customFormat="1" ht="35.1" customHeight="1" x14ac:dyDescent="0.2">
      <c r="A56" s="230" t="s">
        <v>351</v>
      </c>
      <c r="B56" s="230"/>
      <c r="C56" s="230"/>
      <c r="D56" s="230"/>
      <c r="E56" s="230"/>
      <c r="F56" s="230"/>
      <c r="G56" s="230"/>
      <c r="H56" s="230"/>
      <c r="I56" s="230"/>
      <c r="J56" s="230"/>
      <c r="K56" s="230"/>
      <c r="L56" s="230"/>
      <c r="M56" s="230"/>
      <c r="N56" s="230"/>
      <c r="O56" s="230"/>
    </row>
    <row r="57" spans="1:19" s="1" customFormat="1" ht="30" customHeight="1" x14ac:dyDescent="0.2">
      <c r="A57" s="3" t="s">
        <v>8</v>
      </c>
      <c r="B57" s="240" t="s">
        <v>352</v>
      </c>
      <c r="C57" s="240"/>
      <c r="D57" s="240"/>
      <c r="E57" s="240"/>
      <c r="F57" s="240"/>
      <c r="G57" s="240"/>
      <c r="H57" s="240"/>
      <c r="I57" s="240"/>
      <c r="J57" s="240"/>
      <c r="K57" s="254">
        <v>0</v>
      </c>
      <c r="L57" s="254"/>
      <c r="M57" s="254"/>
      <c r="N57" s="254"/>
      <c r="O57" s="254"/>
      <c r="S57" s="31"/>
    </row>
    <row r="58" spans="1:19" s="1" customFormat="1" ht="30" customHeight="1" x14ac:dyDescent="0.2">
      <c r="A58" s="253" t="s">
        <v>353</v>
      </c>
      <c r="B58" s="253"/>
      <c r="C58" s="253"/>
      <c r="D58" s="253"/>
      <c r="E58" s="253"/>
      <c r="F58" s="253"/>
      <c r="G58" s="253"/>
      <c r="H58" s="253"/>
      <c r="I58" s="253"/>
      <c r="J58" s="253"/>
      <c r="K58" s="253"/>
      <c r="L58" s="253"/>
      <c r="M58" s="253"/>
      <c r="N58" s="253"/>
      <c r="O58" s="253"/>
    </row>
    <row r="59" spans="1:19" s="1" customFormat="1" ht="30" customHeight="1" x14ac:dyDescent="0.2">
      <c r="A59" s="3" t="s">
        <v>10</v>
      </c>
      <c r="B59" s="240" t="s">
        <v>47</v>
      </c>
      <c r="C59" s="240"/>
      <c r="D59" s="240"/>
      <c r="E59" s="240"/>
      <c r="F59" s="240"/>
      <c r="G59" s="240"/>
      <c r="H59" s="240"/>
      <c r="I59" s="240"/>
      <c r="J59" s="240"/>
      <c r="K59" s="237">
        <f>(0*12*0.02)/12</f>
        <v>0</v>
      </c>
      <c r="L59" s="237"/>
      <c r="M59" s="237"/>
      <c r="N59" s="237"/>
      <c r="O59" s="237"/>
    </row>
    <row r="60" spans="1:19" s="1" customFormat="1" ht="30" customHeight="1" x14ac:dyDescent="0.2">
      <c r="A60" s="252" t="s">
        <v>353</v>
      </c>
      <c r="B60" s="252"/>
      <c r="C60" s="252"/>
      <c r="D60" s="252"/>
      <c r="E60" s="252"/>
      <c r="F60" s="252"/>
      <c r="G60" s="252"/>
      <c r="H60" s="252"/>
      <c r="I60" s="252"/>
      <c r="J60" s="252"/>
      <c r="K60" s="252"/>
      <c r="L60" s="252"/>
      <c r="M60" s="252"/>
      <c r="N60" s="252"/>
      <c r="O60" s="252"/>
    </row>
    <row r="61" spans="1:19" s="1" customFormat="1" ht="30" customHeight="1" x14ac:dyDescent="0.2">
      <c r="A61" s="3" t="s">
        <v>33</v>
      </c>
      <c r="B61" s="240" t="s">
        <v>178</v>
      </c>
      <c r="C61" s="240"/>
      <c r="D61" s="240"/>
      <c r="E61" s="240"/>
      <c r="F61" s="240"/>
      <c r="G61" s="240"/>
      <c r="H61" s="240"/>
      <c r="I61" s="240"/>
      <c r="J61" s="240"/>
      <c r="K61" s="237">
        <f>((91.62/12))-((91.62/12)*10%)</f>
        <v>6.8715000000000011</v>
      </c>
      <c r="L61" s="237">
        <f>((60.29/12))-((60/12)*10%)</f>
        <v>4.5241666666666669</v>
      </c>
      <c r="M61" s="237">
        <f>((60.29/12))-((60/12)*10%)</f>
        <v>4.5241666666666669</v>
      </c>
      <c r="N61" s="237">
        <f>((60.29/12))-((60/12)*10%)</f>
        <v>4.5241666666666669</v>
      </c>
      <c r="O61" s="237">
        <f>((60.29/12))-((60/12)*10%)</f>
        <v>4.5241666666666669</v>
      </c>
    </row>
    <row r="62" spans="1:19" s="1" customFormat="1" ht="30" customHeight="1" x14ac:dyDescent="0.2">
      <c r="A62" s="246" t="s">
        <v>354</v>
      </c>
      <c r="B62" s="246"/>
      <c r="C62" s="246"/>
      <c r="D62" s="246"/>
      <c r="E62" s="246"/>
      <c r="F62" s="246"/>
      <c r="G62" s="246"/>
      <c r="H62" s="246"/>
      <c r="I62" s="246"/>
      <c r="J62" s="246"/>
      <c r="K62" s="246"/>
      <c r="L62" s="246"/>
      <c r="M62" s="246"/>
      <c r="N62" s="246"/>
      <c r="O62" s="246"/>
    </row>
    <row r="63" spans="1:19" s="1" customFormat="1" ht="30" customHeight="1" x14ac:dyDescent="0.2">
      <c r="A63" s="4" t="s">
        <v>35</v>
      </c>
      <c r="B63" s="251" t="s">
        <v>177</v>
      </c>
      <c r="C63" s="251"/>
      <c r="D63" s="251"/>
      <c r="E63" s="251"/>
      <c r="F63" s="251"/>
      <c r="G63" s="251"/>
      <c r="H63" s="251"/>
      <c r="I63" s="251"/>
      <c r="J63" s="251"/>
      <c r="K63" s="237">
        <f>0*((8.07+3.25))</f>
        <v>0</v>
      </c>
      <c r="L63" s="237">
        <f t="shared" ref="L63:O63" si="0">((7.4+2.98))-0.5</f>
        <v>9.8800000000000008</v>
      </c>
      <c r="M63" s="237">
        <f t="shared" si="0"/>
        <v>9.8800000000000008</v>
      </c>
      <c r="N63" s="237">
        <f t="shared" si="0"/>
        <v>9.8800000000000008</v>
      </c>
      <c r="O63" s="237">
        <f t="shared" si="0"/>
        <v>9.8800000000000008</v>
      </c>
    </row>
    <row r="64" spans="1:19" s="1" customFormat="1" ht="30" customHeight="1" x14ac:dyDescent="0.2">
      <c r="A64" s="252" t="s">
        <v>353</v>
      </c>
      <c r="B64" s="252"/>
      <c r="C64" s="252"/>
      <c r="D64" s="252"/>
      <c r="E64" s="252"/>
      <c r="F64" s="252"/>
      <c r="G64" s="252"/>
      <c r="H64" s="252"/>
      <c r="I64" s="252"/>
      <c r="J64" s="252"/>
      <c r="K64" s="252"/>
      <c r="L64" s="252"/>
      <c r="M64" s="252"/>
      <c r="N64" s="252"/>
      <c r="O64" s="252"/>
    </row>
    <row r="65" spans="1:15" s="1" customFormat="1" ht="30" customHeight="1" x14ac:dyDescent="0.2">
      <c r="A65" s="4" t="s">
        <v>37</v>
      </c>
      <c r="B65" s="245" t="s">
        <v>179</v>
      </c>
      <c r="C65" s="245"/>
      <c r="D65" s="245"/>
      <c r="E65" s="245"/>
      <c r="F65" s="245"/>
      <c r="G65" s="245"/>
      <c r="H65" s="245"/>
      <c r="I65" s="245"/>
      <c r="J65" s="245"/>
      <c r="K65" s="237"/>
      <c r="L65" s="237"/>
      <c r="M65" s="237"/>
      <c r="N65" s="237"/>
      <c r="O65" s="237"/>
    </row>
    <row r="66" spans="1:15" s="1" customFormat="1" ht="30" customHeight="1" x14ac:dyDescent="0.2">
      <c r="A66" s="248"/>
      <c r="B66" s="248"/>
      <c r="C66" s="248"/>
      <c r="D66" s="248"/>
      <c r="E66" s="248"/>
      <c r="F66" s="248"/>
      <c r="G66" s="248"/>
      <c r="H66" s="248"/>
      <c r="I66" s="248"/>
      <c r="J66" s="248"/>
      <c r="K66" s="248"/>
      <c r="L66" s="248"/>
      <c r="M66" s="248"/>
      <c r="N66" s="248"/>
      <c r="O66" s="248"/>
    </row>
    <row r="67" spans="1:15" s="1" customFormat="1" ht="30" customHeight="1" x14ac:dyDescent="0.2">
      <c r="B67" s="234" t="s">
        <v>48</v>
      </c>
      <c r="C67" s="234"/>
      <c r="D67" s="234"/>
      <c r="E67" s="234"/>
      <c r="F67" s="234"/>
      <c r="G67" s="234"/>
      <c r="H67" s="234"/>
      <c r="I67" s="234"/>
      <c r="J67" s="234"/>
      <c r="K67" s="235">
        <f>SUM(K53,K55,K57,K59,K61,K63,K65)</f>
        <v>386.44250000000005</v>
      </c>
      <c r="L67" s="235"/>
      <c r="M67" s="235"/>
      <c r="N67" s="235"/>
      <c r="O67" s="235"/>
    </row>
    <row r="68" spans="1:15" s="1" customFormat="1" ht="30" customHeight="1" x14ac:dyDescent="0.2"/>
    <row r="69" spans="1:15" s="1" customFormat="1" ht="30" customHeight="1" x14ac:dyDescent="0.25">
      <c r="A69" s="220" t="s">
        <v>49</v>
      </c>
      <c r="B69" s="220"/>
      <c r="C69" s="220"/>
      <c r="D69" s="220"/>
      <c r="E69" s="220"/>
      <c r="F69" s="220"/>
      <c r="G69" s="220"/>
      <c r="H69" s="220"/>
      <c r="I69" s="220"/>
      <c r="J69" s="220"/>
      <c r="K69" s="220"/>
      <c r="L69" s="220"/>
      <c r="M69" s="220"/>
      <c r="N69" s="220"/>
      <c r="O69" s="220"/>
    </row>
    <row r="70" spans="1:15" s="1" customFormat="1" ht="30" customHeight="1" x14ac:dyDescent="0.2"/>
    <row r="71" spans="1:15" s="1" customFormat="1" ht="30" customHeight="1" x14ac:dyDescent="0.2">
      <c r="A71" s="140">
        <v>3</v>
      </c>
      <c r="B71" s="241" t="s">
        <v>50</v>
      </c>
      <c r="C71" s="241"/>
      <c r="D71" s="241"/>
      <c r="E71" s="241"/>
      <c r="F71" s="241"/>
      <c r="G71" s="241"/>
      <c r="H71" s="241"/>
      <c r="I71" s="241"/>
      <c r="J71" s="241"/>
      <c r="K71" s="242" t="s">
        <v>27</v>
      </c>
      <c r="L71" s="242"/>
      <c r="M71" s="242"/>
      <c r="N71" s="242"/>
      <c r="O71" s="242"/>
    </row>
    <row r="72" spans="1:15" s="1" customFormat="1" ht="30" customHeight="1" x14ac:dyDescent="0.2">
      <c r="A72" s="3" t="s">
        <v>4</v>
      </c>
      <c r="B72" s="240" t="s">
        <v>238</v>
      </c>
      <c r="C72" s="246"/>
      <c r="D72" s="246"/>
      <c r="E72" s="246"/>
      <c r="F72" s="246"/>
      <c r="G72" s="246"/>
      <c r="H72" s="246"/>
      <c r="I72" s="246"/>
      <c r="J72" s="250"/>
      <c r="K72" s="237">
        <f>Uniformes!$H$10</f>
        <v>40.060166666666674</v>
      </c>
      <c r="L72" s="237">
        <f>(37.11*2/6)+(32*2/6)+(5.5*1/10)+(4.04*1/6)+(6.55*2/2)+(30.05*1/6)+(25.48*1/6)</f>
        <v>40.065000000000005</v>
      </c>
      <c r="M72" s="237">
        <f>(37.11*2/6)+(32*2/6)+(5.5*1/10)+(4.04*1/6)+(6.55*2/2)+(30.05*1/6)+(25.48*1/6)</f>
        <v>40.065000000000005</v>
      </c>
      <c r="N72" s="237">
        <f>(37.11*2/6)+(32*2/6)+(5.5*1/10)+(4.04*1/6)+(6.55*2/2)+(30.05*1/6)+(25.48*1/6)</f>
        <v>40.065000000000005</v>
      </c>
      <c r="O72" s="237">
        <f>(37.11*2/6)+(32*2/6)+(5.5*1/10)+(4.04*1/6)+(6.55*2/2)+(30.05*1/6)+(25.48*1/6)</f>
        <v>40.065000000000005</v>
      </c>
    </row>
    <row r="73" spans="1:15" s="1" customFormat="1" ht="30" customHeight="1" x14ac:dyDescent="0.2">
      <c r="A73" s="230" t="s">
        <v>309</v>
      </c>
      <c r="B73" s="230"/>
      <c r="C73" s="230"/>
      <c r="D73" s="230"/>
      <c r="E73" s="230"/>
      <c r="F73" s="230"/>
      <c r="G73" s="230"/>
      <c r="H73" s="230"/>
      <c r="I73" s="230"/>
      <c r="J73" s="230"/>
      <c r="K73" s="230"/>
      <c r="L73" s="230"/>
      <c r="M73" s="230"/>
      <c r="N73" s="230"/>
      <c r="O73" s="230"/>
    </row>
    <row r="74" spans="1:15" s="1" customFormat="1" ht="30" customHeight="1" x14ac:dyDescent="0.2">
      <c r="A74" s="142" t="s">
        <v>6</v>
      </c>
      <c r="B74" s="245" t="s">
        <v>258</v>
      </c>
      <c r="C74" s="245"/>
      <c r="D74" s="245"/>
      <c r="E74" s="245"/>
      <c r="F74" s="245"/>
      <c r="G74" s="245"/>
      <c r="H74" s="245"/>
      <c r="I74" s="245"/>
      <c r="J74" s="245"/>
      <c r="K74" s="237">
        <f>('Materiais-Limpeza'!G41)/25</f>
        <v>219.65119999999999</v>
      </c>
      <c r="L74" s="237"/>
      <c r="M74" s="237"/>
      <c r="N74" s="237"/>
      <c r="O74" s="237"/>
    </row>
    <row r="75" spans="1:15" s="1" customFormat="1" ht="77.25" customHeight="1" x14ac:dyDescent="0.2">
      <c r="A75" s="230" t="s">
        <v>263</v>
      </c>
      <c r="B75" s="230"/>
      <c r="C75" s="230"/>
      <c r="D75" s="230"/>
      <c r="E75" s="230"/>
      <c r="F75" s="230"/>
      <c r="G75" s="230"/>
      <c r="H75" s="230"/>
      <c r="I75" s="230"/>
      <c r="J75" s="230"/>
      <c r="K75" s="230"/>
      <c r="L75" s="230"/>
      <c r="M75" s="230"/>
      <c r="N75" s="230"/>
      <c r="O75" s="230"/>
    </row>
    <row r="76" spans="1:15" s="1" customFormat="1" ht="30" customHeight="1" x14ac:dyDescent="0.2">
      <c r="A76" s="142" t="s">
        <v>8</v>
      </c>
      <c r="B76" s="245" t="s">
        <v>259</v>
      </c>
      <c r="C76" s="245"/>
      <c r="D76" s="245"/>
      <c r="E76" s="245"/>
      <c r="F76" s="245"/>
      <c r="G76" s="245"/>
      <c r="H76" s="245"/>
      <c r="I76" s="245"/>
      <c r="J76" s="245"/>
      <c r="K76" s="237">
        <f>('Equipamentos-Ferramentas'!G56)/25</f>
        <v>110.19830399999996</v>
      </c>
      <c r="L76" s="237"/>
      <c r="M76" s="237"/>
      <c r="N76" s="237"/>
      <c r="O76" s="237"/>
    </row>
    <row r="77" spans="1:15" s="1" customFormat="1" ht="62.25" customHeight="1" x14ac:dyDescent="0.2">
      <c r="A77" s="230" t="s">
        <v>184</v>
      </c>
      <c r="B77" s="230"/>
      <c r="C77" s="230"/>
      <c r="D77" s="230"/>
      <c r="E77" s="230"/>
      <c r="F77" s="230"/>
      <c r="G77" s="230"/>
      <c r="H77" s="230"/>
      <c r="I77" s="230"/>
      <c r="J77" s="230"/>
      <c r="K77" s="230"/>
      <c r="L77" s="230"/>
      <c r="M77" s="230"/>
      <c r="N77" s="230"/>
      <c r="O77" s="230"/>
    </row>
    <row r="78" spans="1:15" s="1" customFormat="1" ht="46.5" customHeight="1" x14ac:dyDescent="0.2">
      <c r="A78" s="142" t="s">
        <v>10</v>
      </c>
      <c r="B78" s="230" t="s">
        <v>267</v>
      </c>
      <c r="C78" s="230"/>
      <c r="D78" s="230"/>
      <c r="E78" s="230"/>
      <c r="F78" s="230"/>
      <c r="G78" s="230"/>
      <c r="H78" s="230"/>
      <c r="I78" s="230"/>
      <c r="J78" s="230"/>
      <c r="K78" s="237">
        <f>(EPIs!E21)/25</f>
        <v>53.180233333333348</v>
      </c>
      <c r="L78" s="237"/>
      <c r="M78" s="237"/>
      <c r="N78" s="237"/>
      <c r="O78" s="237"/>
    </row>
    <row r="79" spans="1:15" s="1" customFormat="1" ht="30" customHeight="1" x14ac:dyDescent="0.2">
      <c r="A79" s="229"/>
      <c r="B79" s="229"/>
      <c r="C79" s="229"/>
      <c r="D79" s="229"/>
      <c r="E79" s="229"/>
      <c r="F79" s="229"/>
      <c r="G79" s="229"/>
      <c r="H79" s="229"/>
      <c r="I79" s="229"/>
      <c r="J79" s="229"/>
      <c r="K79" s="229"/>
      <c r="L79" s="229"/>
      <c r="M79" s="229"/>
      <c r="N79" s="229"/>
      <c r="O79" s="229"/>
    </row>
    <row r="80" spans="1:15" s="1" customFormat="1" ht="30" customHeight="1" x14ac:dyDescent="0.2">
      <c r="B80" s="234" t="s">
        <v>51</v>
      </c>
      <c r="C80" s="234"/>
      <c r="D80" s="234"/>
      <c r="E80" s="234"/>
      <c r="F80" s="234"/>
      <c r="G80" s="234"/>
      <c r="H80" s="234"/>
      <c r="I80" s="234"/>
      <c r="J80" s="234"/>
      <c r="K80" s="235">
        <f>SUM(K72,K74,K76,K78)</f>
        <v>423.08990399999993</v>
      </c>
      <c r="L80" s="235"/>
      <c r="M80" s="235"/>
      <c r="N80" s="235"/>
      <c r="O80" s="235"/>
    </row>
    <row r="81" spans="1:15" s="1" customFormat="1" ht="30" customHeight="1" x14ac:dyDescent="0.2"/>
    <row r="82" spans="1:15" s="1" customFormat="1" ht="30" customHeight="1" x14ac:dyDescent="0.25">
      <c r="A82" s="220" t="s">
        <v>52</v>
      </c>
      <c r="B82" s="220"/>
      <c r="C82" s="220"/>
      <c r="D82" s="220"/>
      <c r="E82" s="220"/>
      <c r="F82" s="220"/>
      <c r="G82" s="220"/>
      <c r="H82" s="220"/>
      <c r="I82" s="220"/>
      <c r="J82" s="220"/>
      <c r="K82" s="220"/>
      <c r="L82" s="220"/>
      <c r="M82" s="220"/>
      <c r="N82" s="220"/>
      <c r="O82" s="220"/>
    </row>
    <row r="83" spans="1:15" s="1" customFormat="1" ht="30" customHeight="1" x14ac:dyDescent="0.2"/>
    <row r="84" spans="1:15" s="1" customFormat="1" ht="30" customHeight="1" x14ac:dyDescent="0.25">
      <c r="A84" s="220" t="s">
        <v>53</v>
      </c>
      <c r="B84" s="220"/>
      <c r="C84" s="220"/>
      <c r="D84" s="220"/>
      <c r="E84" s="220"/>
      <c r="F84" s="220"/>
      <c r="G84" s="220"/>
      <c r="H84" s="220"/>
      <c r="I84" s="220"/>
      <c r="J84" s="220"/>
      <c r="K84" s="220"/>
      <c r="L84" s="220"/>
      <c r="M84" s="220"/>
      <c r="N84" s="220"/>
      <c r="O84" s="220"/>
    </row>
    <row r="85" spans="1:15" s="1" customFormat="1" ht="30" customHeight="1" x14ac:dyDescent="0.2"/>
    <row r="86" spans="1:15" s="1" customFormat="1" ht="30" customHeight="1" x14ac:dyDescent="0.2">
      <c r="A86" s="236" t="s">
        <v>54</v>
      </c>
      <c r="B86" s="236"/>
      <c r="C86" s="236"/>
      <c r="D86" s="236"/>
      <c r="E86" s="236"/>
      <c r="F86" s="236"/>
      <c r="G86" s="236"/>
      <c r="I86" s="236" t="s">
        <v>180</v>
      </c>
      <c r="J86" s="236"/>
      <c r="K86" s="236"/>
      <c r="L86" s="236"/>
      <c r="M86" s="236"/>
      <c r="N86" s="236"/>
      <c r="O86" s="236"/>
    </row>
    <row r="87" spans="1:15" s="1" customFormat="1" ht="30" customHeight="1" x14ac:dyDescent="0.2">
      <c r="A87" s="141" t="s">
        <v>55</v>
      </c>
      <c r="B87" s="224" t="s">
        <v>56</v>
      </c>
      <c r="C87" s="224"/>
      <c r="D87" s="224"/>
      <c r="E87" s="141" t="s">
        <v>57</v>
      </c>
      <c r="F87" s="249" t="s">
        <v>27</v>
      </c>
      <c r="G87" s="249"/>
      <c r="I87" s="141" t="s">
        <v>55</v>
      </c>
      <c r="J87" s="224" t="s">
        <v>56</v>
      </c>
      <c r="K87" s="224"/>
      <c r="L87" s="224"/>
      <c r="M87" s="141" t="s">
        <v>57</v>
      </c>
      <c r="N87" s="249" t="s">
        <v>27</v>
      </c>
      <c r="O87" s="249"/>
    </row>
    <row r="88" spans="1:15" s="1" customFormat="1" ht="30" customHeight="1" x14ac:dyDescent="0.2">
      <c r="A88" s="142" t="s">
        <v>4</v>
      </c>
      <c r="B88" s="245" t="s">
        <v>58</v>
      </c>
      <c r="C88" s="245"/>
      <c r="D88" s="245"/>
      <c r="E88" s="5">
        <v>0.2</v>
      </c>
      <c r="F88" s="237">
        <f>L47*E88</f>
        <v>267.43</v>
      </c>
      <c r="G88" s="237"/>
      <c r="I88" s="142" t="s">
        <v>4</v>
      </c>
      <c r="J88" s="245" t="s">
        <v>58</v>
      </c>
      <c r="K88" s="245"/>
      <c r="L88" s="245"/>
      <c r="M88" s="5">
        <v>0.2</v>
      </c>
      <c r="N88" s="237">
        <f>L47*M88</f>
        <v>267.43</v>
      </c>
      <c r="O88" s="237"/>
    </row>
    <row r="89" spans="1:15" s="1" customFormat="1" ht="30" customHeight="1" x14ac:dyDescent="0.2">
      <c r="A89" s="230" t="s">
        <v>59</v>
      </c>
      <c r="B89" s="230"/>
      <c r="C89" s="230"/>
      <c r="D89" s="230"/>
      <c r="E89" s="230"/>
      <c r="F89" s="230"/>
      <c r="G89" s="230"/>
      <c r="I89" s="230" t="s">
        <v>59</v>
      </c>
      <c r="J89" s="230"/>
      <c r="K89" s="230"/>
      <c r="L89" s="230"/>
      <c r="M89" s="230"/>
      <c r="N89" s="230"/>
      <c r="O89" s="230"/>
    </row>
    <row r="90" spans="1:15" s="1" customFormat="1" ht="30" customHeight="1" x14ac:dyDescent="0.2">
      <c r="A90" s="142" t="s">
        <v>6</v>
      </c>
      <c r="B90" s="245" t="s">
        <v>60</v>
      </c>
      <c r="C90" s="245"/>
      <c r="D90" s="245"/>
      <c r="E90" s="5">
        <v>1.4999999999999999E-2</v>
      </c>
      <c r="F90" s="237">
        <f>L47*E90</f>
        <v>20.05725</v>
      </c>
      <c r="G90" s="237"/>
      <c r="I90" s="142" t="s">
        <v>6</v>
      </c>
      <c r="J90" s="245" t="s">
        <v>60</v>
      </c>
      <c r="K90" s="245"/>
      <c r="L90" s="245"/>
      <c r="M90" s="5">
        <v>0</v>
      </c>
      <c r="N90" s="237">
        <f>L47*M90</f>
        <v>0</v>
      </c>
      <c r="O90" s="237"/>
    </row>
    <row r="91" spans="1:15" s="1" customFormat="1" ht="30" customHeight="1" x14ac:dyDescent="0.2">
      <c r="A91" s="230" t="s">
        <v>61</v>
      </c>
      <c r="B91" s="230"/>
      <c r="C91" s="230"/>
      <c r="D91" s="230"/>
      <c r="E91" s="230"/>
      <c r="F91" s="230"/>
      <c r="G91" s="230"/>
      <c r="I91" s="230" t="s">
        <v>61</v>
      </c>
      <c r="J91" s="230"/>
      <c r="K91" s="230"/>
      <c r="L91" s="230"/>
      <c r="M91" s="230"/>
      <c r="N91" s="230"/>
      <c r="O91" s="230"/>
    </row>
    <row r="92" spans="1:15" s="1" customFormat="1" ht="30" customHeight="1" x14ac:dyDescent="0.2">
      <c r="A92" s="142" t="s">
        <v>8</v>
      </c>
      <c r="B92" s="245" t="s">
        <v>62</v>
      </c>
      <c r="C92" s="245"/>
      <c r="D92" s="245"/>
      <c r="E92" s="5">
        <v>0.01</v>
      </c>
      <c r="F92" s="237">
        <f>L47*E92</f>
        <v>13.371500000000001</v>
      </c>
      <c r="G92" s="237"/>
      <c r="I92" s="142" t="s">
        <v>8</v>
      </c>
      <c r="J92" s="245" t="s">
        <v>62</v>
      </c>
      <c r="K92" s="245"/>
      <c r="L92" s="245"/>
      <c r="M92" s="5">
        <v>0</v>
      </c>
      <c r="N92" s="237">
        <f>L47*M92</f>
        <v>0</v>
      </c>
      <c r="O92" s="237"/>
    </row>
    <row r="93" spans="1:15" s="1" customFormat="1" ht="30" customHeight="1" x14ac:dyDescent="0.2">
      <c r="A93" s="230" t="s">
        <v>63</v>
      </c>
      <c r="B93" s="230"/>
      <c r="C93" s="230"/>
      <c r="D93" s="230"/>
      <c r="E93" s="230"/>
      <c r="F93" s="230"/>
      <c r="G93" s="230"/>
      <c r="I93" s="230" t="s">
        <v>63</v>
      </c>
      <c r="J93" s="230"/>
      <c r="K93" s="230"/>
      <c r="L93" s="230"/>
      <c r="M93" s="230"/>
      <c r="N93" s="230"/>
      <c r="O93" s="230"/>
    </row>
    <row r="94" spans="1:15" s="1" customFormat="1" ht="30" customHeight="1" x14ac:dyDescent="0.2">
      <c r="A94" s="142" t="s">
        <v>10</v>
      </c>
      <c r="B94" s="245" t="s">
        <v>64</v>
      </c>
      <c r="C94" s="245"/>
      <c r="D94" s="245"/>
      <c r="E94" s="5">
        <v>2E-3</v>
      </c>
      <c r="F94" s="237">
        <f>L47*E94</f>
        <v>2.6743000000000001</v>
      </c>
      <c r="G94" s="237"/>
      <c r="I94" s="142" t="s">
        <v>10</v>
      </c>
      <c r="J94" s="245" t="s">
        <v>64</v>
      </c>
      <c r="K94" s="245"/>
      <c r="L94" s="245"/>
      <c r="M94" s="5">
        <v>0</v>
      </c>
      <c r="N94" s="237">
        <f>L47*M94</f>
        <v>0</v>
      </c>
      <c r="O94" s="237"/>
    </row>
    <row r="95" spans="1:15" s="1" customFormat="1" ht="30" customHeight="1" x14ac:dyDescent="0.2">
      <c r="A95" s="230" t="s">
        <v>65</v>
      </c>
      <c r="B95" s="230"/>
      <c r="C95" s="230"/>
      <c r="D95" s="230"/>
      <c r="E95" s="230"/>
      <c r="F95" s="230"/>
      <c r="G95" s="230"/>
      <c r="I95" s="230" t="s">
        <v>65</v>
      </c>
      <c r="J95" s="230"/>
      <c r="K95" s="230"/>
      <c r="L95" s="230"/>
      <c r="M95" s="230"/>
      <c r="N95" s="230"/>
      <c r="O95" s="230"/>
    </row>
    <row r="96" spans="1:15" s="1" customFormat="1" ht="30" customHeight="1" x14ac:dyDescent="0.2">
      <c r="A96" s="142" t="s">
        <v>33</v>
      </c>
      <c r="B96" s="245" t="s">
        <v>66</v>
      </c>
      <c r="C96" s="245"/>
      <c r="D96" s="245"/>
      <c r="E96" s="5">
        <v>2.5000000000000001E-2</v>
      </c>
      <c r="F96" s="237">
        <f>L47*E96</f>
        <v>33.428750000000001</v>
      </c>
      <c r="G96" s="237"/>
      <c r="I96" s="142" t="s">
        <v>33</v>
      </c>
      <c r="J96" s="245" t="s">
        <v>66</v>
      </c>
      <c r="K96" s="245"/>
      <c r="L96" s="245"/>
      <c r="M96" s="5">
        <v>0</v>
      </c>
      <c r="N96" s="237">
        <f>L47*M96</f>
        <v>0</v>
      </c>
      <c r="O96" s="237"/>
    </row>
    <row r="97" spans="1:15" s="1" customFormat="1" ht="30" customHeight="1" x14ac:dyDescent="0.2">
      <c r="A97" s="230" t="s">
        <v>67</v>
      </c>
      <c r="B97" s="230"/>
      <c r="C97" s="230"/>
      <c r="D97" s="230"/>
      <c r="E97" s="230"/>
      <c r="F97" s="230"/>
      <c r="G97" s="230"/>
      <c r="I97" s="230" t="s">
        <v>67</v>
      </c>
      <c r="J97" s="230"/>
      <c r="K97" s="230"/>
      <c r="L97" s="230"/>
      <c r="M97" s="230"/>
      <c r="N97" s="230"/>
      <c r="O97" s="230"/>
    </row>
    <row r="98" spans="1:15" s="1" customFormat="1" ht="30" customHeight="1" x14ac:dyDescent="0.2">
      <c r="A98" s="142" t="s">
        <v>35</v>
      </c>
      <c r="B98" s="245" t="s">
        <v>68</v>
      </c>
      <c r="C98" s="245"/>
      <c r="D98" s="245"/>
      <c r="E98" s="5">
        <v>0.08</v>
      </c>
      <c r="F98" s="237">
        <f>L47*E98</f>
        <v>106.97200000000001</v>
      </c>
      <c r="G98" s="237"/>
      <c r="I98" s="142" t="s">
        <v>35</v>
      </c>
      <c r="J98" s="245" t="s">
        <v>68</v>
      </c>
      <c r="K98" s="245"/>
      <c r="L98" s="245"/>
      <c r="M98" s="5">
        <v>0.08</v>
      </c>
      <c r="N98" s="237">
        <f>L47*M98</f>
        <v>106.97200000000001</v>
      </c>
      <c r="O98" s="237"/>
    </row>
    <row r="99" spans="1:15" s="1" customFormat="1" ht="30" customHeight="1" x14ac:dyDescent="0.2">
      <c r="A99" s="229" t="s">
        <v>69</v>
      </c>
      <c r="B99" s="229"/>
      <c r="C99" s="229"/>
      <c r="D99" s="229"/>
      <c r="E99" s="229"/>
      <c r="F99" s="229"/>
      <c r="G99" s="229"/>
      <c r="I99" s="229" t="s">
        <v>69</v>
      </c>
      <c r="J99" s="229"/>
      <c r="K99" s="229"/>
      <c r="L99" s="229"/>
      <c r="M99" s="229"/>
      <c r="N99" s="229"/>
      <c r="O99" s="229"/>
    </row>
    <row r="100" spans="1:15" s="1" customFormat="1" ht="30" customHeight="1" x14ac:dyDescent="0.2">
      <c r="A100" s="142" t="s">
        <v>37</v>
      </c>
      <c r="B100" s="245" t="s">
        <v>70</v>
      </c>
      <c r="C100" s="245"/>
      <c r="D100" s="245"/>
      <c r="E100" s="5">
        <v>0.03</v>
      </c>
      <c r="F100" s="237">
        <f>L47*E100</f>
        <v>40.1145</v>
      </c>
      <c r="G100" s="237"/>
      <c r="I100" s="142" t="s">
        <v>37</v>
      </c>
      <c r="J100" s="245" t="s">
        <v>70</v>
      </c>
      <c r="K100" s="245"/>
      <c r="L100" s="245"/>
      <c r="M100" s="5">
        <v>0.03</v>
      </c>
      <c r="N100" s="237">
        <f>L47*M100</f>
        <v>40.1145</v>
      </c>
      <c r="O100" s="237"/>
    </row>
    <row r="101" spans="1:15" s="1" customFormat="1" ht="30" customHeight="1" x14ac:dyDescent="0.2">
      <c r="A101" s="230" t="s">
        <v>71</v>
      </c>
      <c r="B101" s="230"/>
      <c r="C101" s="230"/>
      <c r="D101" s="230"/>
      <c r="E101" s="230"/>
      <c r="F101" s="230"/>
      <c r="G101" s="230"/>
      <c r="I101" s="230" t="s">
        <v>71</v>
      </c>
      <c r="J101" s="230"/>
      <c r="K101" s="230"/>
      <c r="L101" s="230"/>
      <c r="M101" s="230"/>
      <c r="N101" s="230"/>
      <c r="O101" s="230"/>
    </row>
    <row r="102" spans="1:15" s="1" customFormat="1" ht="30" customHeight="1" x14ac:dyDescent="0.2">
      <c r="A102" s="142" t="s">
        <v>39</v>
      </c>
      <c r="B102" s="245" t="s">
        <v>72</v>
      </c>
      <c r="C102" s="245"/>
      <c r="D102" s="245"/>
      <c r="E102" s="5">
        <v>6.0000000000000001E-3</v>
      </c>
      <c r="F102" s="237">
        <f>L47*E102</f>
        <v>8.0228999999999999</v>
      </c>
      <c r="G102" s="237"/>
      <c r="I102" s="142" t="s">
        <v>39</v>
      </c>
      <c r="J102" s="245" t="s">
        <v>72</v>
      </c>
      <c r="K102" s="245"/>
      <c r="L102" s="245"/>
      <c r="M102" s="5">
        <v>0</v>
      </c>
      <c r="N102" s="237">
        <f>L47*M102</f>
        <v>0</v>
      </c>
      <c r="O102" s="237"/>
    </row>
    <row r="103" spans="1:15" s="1" customFormat="1" ht="30" customHeight="1" x14ac:dyDescent="0.2">
      <c r="A103" s="229" t="s">
        <v>73</v>
      </c>
      <c r="B103" s="229"/>
      <c r="C103" s="229"/>
      <c r="D103" s="229"/>
      <c r="E103" s="229"/>
      <c r="F103" s="229"/>
      <c r="G103" s="229"/>
      <c r="I103" s="229" t="s">
        <v>73</v>
      </c>
      <c r="J103" s="229"/>
      <c r="K103" s="229"/>
      <c r="L103" s="229"/>
      <c r="M103" s="229"/>
      <c r="N103" s="229"/>
      <c r="O103" s="229"/>
    </row>
    <row r="104" spans="1:15" s="1" customFormat="1" ht="30" customHeight="1" x14ac:dyDescent="0.2">
      <c r="A104" s="30"/>
      <c r="B104" s="234" t="s">
        <v>74</v>
      </c>
      <c r="C104" s="234"/>
      <c r="D104" s="234"/>
      <c r="E104" s="6">
        <f>SUM(E88,E90,E92,E94,E96,E98,E100,E102)</f>
        <v>0.3680000000000001</v>
      </c>
      <c r="F104" s="235">
        <f>SUM(F88,F90,F92,F94,F96,F98,F100,F102)</f>
        <v>492.07120000000003</v>
      </c>
      <c r="G104" s="235"/>
      <c r="I104" s="30"/>
      <c r="J104" s="234" t="s">
        <v>74</v>
      </c>
      <c r="K104" s="234"/>
      <c r="L104" s="234"/>
      <c r="M104" s="6">
        <f>SUM(M88,M90,M92,M94,M96,M98,M100,M102)</f>
        <v>0.31000000000000005</v>
      </c>
      <c r="N104" s="235">
        <f>SUM(N88,N90,N92,N94,N96,N98,N100,N102)</f>
        <v>414.51650000000006</v>
      </c>
      <c r="O104" s="235"/>
    </row>
    <row r="105" spans="1:15" s="1" customFormat="1" ht="30" customHeight="1" x14ac:dyDescent="0.2"/>
    <row r="106" spans="1:15" s="1" customFormat="1" ht="30" customHeight="1" x14ac:dyDescent="0.25">
      <c r="A106" s="220" t="s">
        <v>75</v>
      </c>
      <c r="B106" s="220"/>
      <c r="C106" s="220"/>
      <c r="D106" s="220"/>
      <c r="E106" s="220"/>
      <c r="F106" s="220"/>
      <c r="G106" s="220"/>
      <c r="H106" s="220"/>
      <c r="I106" s="220"/>
      <c r="J106" s="220"/>
      <c r="K106" s="220"/>
      <c r="L106" s="220"/>
      <c r="M106" s="220"/>
      <c r="N106" s="220"/>
      <c r="O106" s="220"/>
    </row>
    <row r="107" spans="1:15" s="1" customFormat="1" ht="30" customHeight="1" x14ac:dyDescent="0.2"/>
    <row r="108" spans="1:15" s="1" customFormat="1" ht="30" customHeight="1" x14ac:dyDescent="0.2">
      <c r="A108" s="140" t="s">
        <v>76</v>
      </c>
      <c r="B108" s="241" t="s">
        <v>77</v>
      </c>
      <c r="C108" s="241"/>
      <c r="D108" s="241"/>
      <c r="E108" s="241"/>
      <c r="F108" s="241"/>
      <c r="G108" s="241"/>
      <c r="H108" s="241"/>
      <c r="I108" s="241"/>
      <c r="J108" s="241"/>
      <c r="K108" s="242" t="s">
        <v>27</v>
      </c>
      <c r="L108" s="242"/>
      <c r="M108" s="242"/>
      <c r="N108" s="242"/>
      <c r="O108" s="242"/>
    </row>
    <row r="109" spans="1:15" s="1" customFormat="1" ht="30" customHeight="1" x14ac:dyDescent="0.2">
      <c r="A109" s="142" t="s">
        <v>4</v>
      </c>
      <c r="B109" s="245" t="s">
        <v>78</v>
      </c>
      <c r="C109" s="245"/>
      <c r="D109" s="245"/>
      <c r="E109" s="245"/>
      <c r="F109" s="245"/>
      <c r="G109" s="245"/>
      <c r="H109" s="245"/>
      <c r="I109" s="245"/>
      <c r="J109" s="245"/>
      <c r="K109" s="237">
        <f>L47/12</f>
        <v>111.42916666666667</v>
      </c>
      <c r="L109" s="237"/>
      <c r="M109" s="237"/>
      <c r="N109" s="237"/>
      <c r="O109" s="237"/>
    </row>
    <row r="110" spans="1:15" s="1" customFormat="1" ht="30" customHeight="1" x14ac:dyDescent="0.2">
      <c r="A110" s="246" t="s">
        <v>79</v>
      </c>
      <c r="B110" s="246"/>
      <c r="C110" s="246"/>
      <c r="D110" s="246"/>
      <c r="E110" s="246"/>
      <c r="F110" s="246"/>
      <c r="G110" s="246"/>
      <c r="H110" s="246"/>
      <c r="I110" s="246"/>
      <c r="J110" s="246"/>
      <c r="K110" s="246"/>
      <c r="L110" s="246"/>
      <c r="M110" s="246"/>
      <c r="N110" s="246"/>
      <c r="O110" s="246"/>
    </row>
    <row r="111" spans="1:15" s="1" customFormat="1" ht="30" customHeight="1" x14ac:dyDescent="0.2">
      <c r="A111" s="142" t="s">
        <v>6</v>
      </c>
      <c r="B111" s="245" t="s">
        <v>80</v>
      </c>
      <c r="C111" s="245"/>
      <c r="D111" s="245"/>
      <c r="E111" s="245"/>
      <c r="F111" s="245"/>
      <c r="G111" s="245"/>
      <c r="H111" s="245"/>
      <c r="I111" s="245"/>
      <c r="J111" s="245"/>
      <c r="K111" s="237">
        <f>(L47/3)/12</f>
        <v>37.143055555555556</v>
      </c>
      <c r="L111" s="237"/>
      <c r="M111" s="237"/>
      <c r="N111" s="237"/>
      <c r="O111" s="237"/>
    </row>
    <row r="112" spans="1:15" s="1" customFormat="1" ht="30" customHeight="1" x14ac:dyDescent="0.2">
      <c r="A112" s="248" t="s">
        <v>81</v>
      </c>
      <c r="B112" s="248"/>
      <c r="C112" s="248"/>
      <c r="D112" s="248"/>
      <c r="E112" s="248"/>
      <c r="F112" s="248"/>
      <c r="G112" s="248"/>
      <c r="H112" s="248"/>
      <c r="I112" s="248"/>
      <c r="J112" s="248"/>
      <c r="K112" s="248"/>
      <c r="L112" s="248"/>
      <c r="M112" s="248"/>
      <c r="N112" s="248"/>
      <c r="O112" s="248"/>
    </row>
    <row r="113" spans="1:15" s="1" customFormat="1" ht="30" customHeight="1" x14ac:dyDescent="0.2">
      <c r="B113" s="234" t="s">
        <v>82</v>
      </c>
      <c r="C113" s="234"/>
      <c r="D113" s="234"/>
      <c r="E113" s="234"/>
      <c r="F113" s="234"/>
      <c r="G113" s="234"/>
      <c r="H113" s="234"/>
      <c r="I113" s="234"/>
      <c r="J113" s="234"/>
      <c r="K113" s="235">
        <f>SUM(K109,K111)</f>
        <v>148.57222222222222</v>
      </c>
      <c r="L113" s="235"/>
      <c r="M113" s="235"/>
      <c r="N113" s="235"/>
      <c r="O113" s="235"/>
    </row>
    <row r="114" spans="1:15" s="1" customFormat="1" ht="30" customHeight="1" x14ac:dyDescent="0.2"/>
    <row r="115" spans="1:15" s="1" customFormat="1" ht="30" customHeight="1" x14ac:dyDescent="0.2">
      <c r="A115" s="236" t="s">
        <v>54</v>
      </c>
      <c r="B115" s="236"/>
      <c r="C115" s="236"/>
      <c r="D115" s="236"/>
      <c r="E115" s="236"/>
      <c r="F115" s="236"/>
      <c r="G115" s="236"/>
      <c r="I115" s="236" t="s">
        <v>180</v>
      </c>
      <c r="J115" s="236"/>
      <c r="K115" s="236"/>
      <c r="L115" s="236"/>
      <c r="M115" s="236"/>
      <c r="N115" s="236"/>
      <c r="O115" s="236"/>
    </row>
    <row r="116" spans="1:15" s="1" customFormat="1" ht="30" customHeight="1" x14ac:dyDescent="0.2">
      <c r="A116" s="142" t="s">
        <v>8</v>
      </c>
      <c r="B116" s="219" t="s">
        <v>83</v>
      </c>
      <c r="C116" s="219"/>
      <c r="D116" s="219"/>
      <c r="E116" s="219"/>
      <c r="F116" s="237">
        <f>K113*E104</f>
        <v>54.674577777777792</v>
      </c>
      <c r="G116" s="237"/>
      <c r="I116" s="142" t="s">
        <v>8</v>
      </c>
      <c r="J116" s="219" t="s">
        <v>83</v>
      </c>
      <c r="K116" s="219"/>
      <c r="L116" s="219"/>
      <c r="M116" s="219"/>
      <c r="N116" s="237">
        <f>K113*M104</f>
        <v>46.057388888888894</v>
      </c>
      <c r="O116" s="237"/>
    </row>
    <row r="117" spans="1:15" s="1" customFormat="1" ht="30" customHeight="1" x14ac:dyDescent="0.2">
      <c r="A117" s="229" t="s">
        <v>84</v>
      </c>
      <c r="B117" s="229"/>
      <c r="C117" s="229"/>
      <c r="D117" s="229"/>
      <c r="E117" s="229"/>
      <c r="F117" s="229"/>
      <c r="G117" s="229"/>
      <c r="I117" s="229" t="s">
        <v>84</v>
      </c>
      <c r="J117" s="229"/>
      <c r="K117" s="229"/>
      <c r="L117" s="229"/>
      <c r="M117" s="229"/>
      <c r="N117" s="229"/>
      <c r="O117" s="229"/>
    </row>
    <row r="118" spans="1:15" s="1" customFormat="1" ht="30" customHeight="1" x14ac:dyDescent="0.2">
      <c r="A118" s="30"/>
      <c r="B118" s="234" t="s">
        <v>74</v>
      </c>
      <c r="C118" s="234"/>
      <c r="D118" s="234"/>
      <c r="E118" s="234"/>
      <c r="F118" s="235">
        <f>K113+F116</f>
        <v>203.24680000000001</v>
      </c>
      <c r="G118" s="235"/>
      <c r="I118" s="30"/>
      <c r="J118" s="234" t="s">
        <v>74</v>
      </c>
      <c r="K118" s="234"/>
      <c r="L118" s="234"/>
      <c r="M118" s="234"/>
      <c r="N118" s="235">
        <f>K113+N116</f>
        <v>194.6296111111111</v>
      </c>
      <c r="O118" s="235"/>
    </row>
    <row r="119" spans="1:15" s="1" customFormat="1" ht="30" customHeight="1" x14ac:dyDescent="0.2"/>
    <row r="120" spans="1:15" s="1" customFormat="1" ht="30" customHeight="1" x14ac:dyDescent="0.25">
      <c r="A120" s="220" t="s">
        <v>85</v>
      </c>
      <c r="B120" s="220"/>
      <c r="C120" s="220"/>
      <c r="D120" s="220"/>
      <c r="E120" s="220"/>
      <c r="F120" s="220"/>
      <c r="G120" s="220"/>
      <c r="H120" s="220"/>
      <c r="I120" s="220"/>
      <c r="J120" s="220"/>
      <c r="K120" s="220"/>
      <c r="L120" s="220"/>
      <c r="M120" s="220"/>
      <c r="N120" s="220"/>
      <c r="O120" s="220"/>
    </row>
    <row r="121" spans="1:15" s="1" customFormat="1" ht="30" customHeight="1" x14ac:dyDescent="0.2"/>
    <row r="122" spans="1:15" s="1" customFormat="1" ht="30" customHeight="1" x14ac:dyDescent="0.2">
      <c r="A122" s="140" t="s">
        <v>86</v>
      </c>
      <c r="B122" s="241" t="s">
        <v>87</v>
      </c>
      <c r="C122" s="241"/>
      <c r="D122" s="241"/>
      <c r="E122" s="241"/>
      <c r="F122" s="241"/>
      <c r="G122" s="241"/>
      <c r="H122" s="241"/>
      <c r="I122" s="241"/>
      <c r="J122" s="241"/>
      <c r="K122" s="242" t="s">
        <v>27</v>
      </c>
      <c r="L122" s="242"/>
      <c r="M122" s="242"/>
      <c r="N122" s="242"/>
      <c r="O122" s="242"/>
    </row>
    <row r="123" spans="1:15" s="1" customFormat="1" ht="30" customHeight="1" x14ac:dyDescent="0.2">
      <c r="A123" s="142" t="s">
        <v>4</v>
      </c>
      <c r="B123" s="245" t="s">
        <v>88</v>
      </c>
      <c r="C123" s="245"/>
      <c r="D123" s="245"/>
      <c r="E123" s="245"/>
      <c r="F123" s="245"/>
      <c r="G123" s="245"/>
      <c r="H123" s="245"/>
      <c r="I123" s="245"/>
      <c r="J123" s="245"/>
      <c r="K123" s="237">
        <f>(((L47+(L47/3))*(4/12))/12)*0.02</f>
        <v>0.99048148148148141</v>
      </c>
      <c r="L123" s="237"/>
      <c r="M123" s="237"/>
      <c r="N123" s="237"/>
      <c r="O123" s="237"/>
    </row>
    <row r="124" spans="1:15" s="1" customFormat="1" ht="30" customHeight="1" x14ac:dyDescent="0.2">
      <c r="A124" s="229" t="s">
        <v>89</v>
      </c>
      <c r="B124" s="229"/>
      <c r="C124" s="229"/>
      <c r="D124" s="229"/>
      <c r="E124" s="229"/>
      <c r="F124" s="229"/>
      <c r="G124" s="229"/>
      <c r="H124" s="229"/>
      <c r="I124" s="229"/>
      <c r="J124" s="229"/>
      <c r="K124" s="229"/>
      <c r="L124" s="229"/>
      <c r="M124" s="229"/>
      <c r="N124" s="229"/>
      <c r="O124" s="229"/>
    </row>
    <row r="125" spans="1:15" s="1" customFormat="1" ht="30" customHeight="1" x14ac:dyDescent="0.2">
      <c r="A125" s="247"/>
      <c r="B125" s="247"/>
      <c r="C125" s="247"/>
      <c r="D125" s="247"/>
      <c r="E125" s="247"/>
      <c r="F125" s="247"/>
      <c r="G125" s="247"/>
      <c r="H125" s="247"/>
      <c r="I125" s="247"/>
      <c r="J125" s="247"/>
      <c r="K125" s="247"/>
      <c r="L125" s="247"/>
      <c r="M125" s="247"/>
      <c r="N125" s="247"/>
      <c r="O125" s="247"/>
    </row>
    <row r="126" spans="1:15" s="1" customFormat="1" ht="30" customHeight="1" x14ac:dyDescent="0.2">
      <c r="A126" s="236" t="s">
        <v>54</v>
      </c>
      <c r="B126" s="236"/>
      <c r="C126" s="236"/>
      <c r="D126" s="236"/>
      <c r="E126" s="236"/>
      <c r="F126" s="236"/>
      <c r="G126" s="236"/>
      <c r="I126" s="236" t="s">
        <v>180</v>
      </c>
      <c r="J126" s="236"/>
      <c r="K126" s="236"/>
      <c r="L126" s="236"/>
      <c r="M126" s="236"/>
      <c r="N126" s="236"/>
      <c r="O126" s="236"/>
    </row>
    <row r="127" spans="1:15" s="1" customFormat="1" ht="30" customHeight="1" x14ac:dyDescent="0.2">
      <c r="A127" s="142" t="s">
        <v>6</v>
      </c>
      <c r="B127" s="219" t="s">
        <v>90</v>
      </c>
      <c r="C127" s="219"/>
      <c r="D127" s="219"/>
      <c r="E127" s="219"/>
      <c r="F127" s="237">
        <f>K123*E104</f>
        <v>0.36449718518518526</v>
      </c>
      <c r="G127" s="237"/>
      <c r="I127" s="142" t="s">
        <v>6</v>
      </c>
      <c r="J127" s="219" t="s">
        <v>90</v>
      </c>
      <c r="K127" s="219"/>
      <c r="L127" s="219"/>
      <c r="M127" s="219"/>
      <c r="N127" s="237">
        <f>K123*M104</f>
        <v>0.3070492592592593</v>
      </c>
      <c r="O127" s="237"/>
    </row>
    <row r="128" spans="1:15" s="1" customFormat="1" ht="30" customHeight="1" x14ac:dyDescent="0.2">
      <c r="A128" s="229" t="s">
        <v>91</v>
      </c>
      <c r="B128" s="229"/>
      <c r="C128" s="229"/>
      <c r="D128" s="229"/>
      <c r="E128" s="229"/>
      <c r="F128" s="229"/>
      <c r="G128" s="229"/>
      <c r="I128" s="229" t="s">
        <v>91</v>
      </c>
      <c r="J128" s="229"/>
      <c r="K128" s="229"/>
      <c r="L128" s="229"/>
      <c r="M128" s="229"/>
      <c r="N128" s="229"/>
      <c r="O128" s="229"/>
    </row>
    <row r="129" spans="1:15" s="1" customFormat="1" ht="59.65" customHeight="1" x14ac:dyDescent="0.2">
      <c r="A129" s="142" t="s">
        <v>92</v>
      </c>
      <c r="B129" s="219" t="s">
        <v>93</v>
      </c>
      <c r="C129" s="219"/>
      <c r="D129" s="219"/>
      <c r="E129" s="219"/>
      <c r="F129" s="237">
        <f>(((L47+K109)*(4/12))*0.02)*E104</f>
        <v>3.5538475555555573</v>
      </c>
      <c r="G129" s="237"/>
      <c r="I129" s="142" t="s">
        <v>92</v>
      </c>
      <c r="J129" s="219" t="s">
        <v>93</v>
      </c>
      <c r="K129" s="219"/>
      <c r="L129" s="219"/>
      <c r="M129" s="219"/>
      <c r="N129" s="237">
        <f>(((L47+K109)*4/12)*0.02)*M104</f>
        <v>2.9937302777777788</v>
      </c>
      <c r="O129" s="237"/>
    </row>
    <row r="130" spans="1:15" s="1" customFormat="1" ht="45" customHeight="1" x14ac:dyDescent="0.2">
      <c r="A130" s="229" t="s">
        <v>94</v>
      </c>
      <c r="B130" s="229"/>
      <c r="C130" s="229"/>
      <c r="D130" s="229"/>
      <c r="E130" s="229"/>
      <c r="F130" s="229"/>
      <c r="G130" s="229"/>
      <c r="I130" s="229" t="s">
        <v>94</v>
      </c>
      <c r="J130" s="229"/>
      <c r="K130" s="229"/>
      <c r="L130" s="229"/>
      <c r="M130" s="229"/>
      <c r="N130" s="229"/>
      <c r="O130" s="229"/>
    </row>
    <row r="131" spans="1:15" s="1" customFormat="1" ht="30" customHeight="1" x14ac:dyDescent="0.2">
      <c r="A131" s="30"/>
      <c r="B131" s="234" t="s">
        <v>74</v>
      </c>
      <c r="C131" s="234"/>
      <c r="D131" s="234"/>
      <c r="E131" s="234"/>
      <c r="F131" s="235">
        <f>SUM(K123,F127,F129)</f>
        <v>4.9088262222222241</v>
      </c>
      <c r="G131" s="235"/>
      <c r="I131" s="30"/>
      <c r="J131" s="234" t="s">
        <v>74</v>
      </c>
      <c r="K131" s="234"/>
      <c r="L131" s="234"/>
      <c r="M131" s="234"/>
      <c r="N131" s="235">
        <f>SUM(K123,N127,N129)</f>
        <v>4.2912610185185196</v>
      </c>
      <c r="O131" s="235"/>
    </row>
    <row r="132" spans="1:15" s="1" customFormat="1" ht="30" customHeight="1" x14ac:dyDescent="0.2"/>
    <row r="133" spans="1:15" s="1" customFormat="1" ht="30" customHeight="1" x14ac:dyDescent="0.25">
      <c r="A133" s="220" t="s">
        <v>95</v>
      </c>
      <c r="B133" s="220"/>
      <c r="C133" s="220"/>
      <c r="D133" s="220"/>
      <c r="E133" s="220"/>
      <c r="F133" s="220"/>
      <c r="G133" s="220"/>
      <c r="H133" s="220"/>
      <c r="I133" s="220"/>
      <c r="J133" s="220"/>
      <c r="K133" s="220"/>
      <c r="L133" s="220"/>
      <c r="M133" s="220"/>
      <c r="N133" s="220"/>
      <c r="O133" s="220"/>
    </row>
    <row r="134" spans="1:15" s="1" customFormat="1" ht="30" customHeight="1" x14ac:dyDescent="0.2"/>
    <row r="135" spans="1:15" s="1" customFormat="1" ht="30" customHeight="1" x14ac:dyDescent="0.2">
      <c r="A135" s="140" t="s">
        <v>96</v>
      </c>
      <c r="B135" s="241" t="s">
        <v>97</v>
      </c>
      <c r="C135" s="241"/>
      <c r="D135" s="241"/>
      <c r="E135" s="241"/>
      <c r="F135" s="241"/>
      <c r="G135" s="241"/>
      <c r="H135" s="241"/>
      <c r="I135" s="241"/>
      <c r="J135" s="241"/>
      <c r="K135" s="242" t="s">
        <v>27</v>
      </c>
      <c r="L135" s="242"/>
      <c r="M135" s="242"/>
      <c r="N135" s="242"/>
      <c r="O135" s="242"/>
    </row>
    <row r="136" spans="1:15" s="1" customFormat="1" ht="30" customHeight="1" x14ac:dyDescent="0.2">
      <c r="A136" s="3" t="s">
        <v>4</v>
      </c>
      <c r="B136" s="240" t="s">
        <v>98</v>
      </c>
      <c r="C136" s="240"/>
      <c r="D136" s="240"/>
      <c r="E136" s="240"/>
      <c r="F136" s="240"/>
      <c r="G136" s="240"/>
      <c r="H136" s="240"/>
      <c r="I136" s="240"/>
      <c r="J136" s="240"/>
      <c r="K136" s="237">
        <f>(L47/12)*0.55</f>
        <v>61.286041666666677</v>
      </c>
      <c r="L136" s="237"/>
      <c r="M136" s="237"/>
      <c r="N136" s="237"/>
      <c r="O136" s="237"/>
    </row>
    <row r="137" spans="1:15" s="1" customFormat="1" ht="30" customHeight="1" x14ac:dyDescent="0.2">
      <c r="A137" s="229" t="s">
        <v>99</v>
      </c>
      <c r="B137" s="229"/>
      <c r="C137" s="229"/>
      <c r="D137" s="229"/>
      <c r="E137" s="229"/>
      <c r="F137" s="229"/>
      <c r="G137" s="229"/>
      <c r="H137" s="229"/>
      <c r="I137" s="229"/>
      <c r="J137" s="229"/>
      <c r="K137" s="229"/>
      <c r="L137" s="229"/>
      <c r="M137" s="229"/>
      <c r="N137" s="229"/>
      <c r="O137" s="229"/>
    </row>
    <row r="138" spans="1:15" s="1" customFormat="1" ht="30" customHeight="1" x14ac:dyDescent="0.2">
      <c r="A138" s="3" t="s">
        <v>6</v>
      </c>
      <c r="B138" s="240" t="s">
        <v>100</v>
      </c>
      <c r="C138" s="240"/>
      <c r="D138" s="240"/>
      <c r="E138" s="240"/>
      <c r="F138" s="240"/>
      <c r="G138" s="240"/>
      <c r="H138" s="240"/>
      <c r="I138" s="240"/>
      <c r="J138" s="240"/>
      <c r="K138" s="237">
        <f>K136*E98</f>
        <v>4.9028833333333344</v>
      </c>
      <c r="L138" s="237"/>
      <c r="M138" s="237"/>
      <c r="N138" s="237"/>
      <c r="O138" s="237"/>
    </row>
    <row r="139" spans="1:15" s="1" customFormat="1" ht="30" customHeight="1" x14ac:dyDescent="0.2">
      <c r="A139" s="229" t="s">
        <v>101</v>
      </c>
      <c r="B139" s="229"/>
      <c r="C139" s="229"/>
      <c r="D139" s="229"/>
      <c r="E139" s="229"/>
      <c r="F139" s="229"/>
      <c r="G139" s="229"/>
      <c r="H139" s="229"/>
      <c r="I139" s="229"/>
      <c r="J139" s="229"/>
      <c r="K139" s="229"/>
      <c r="L139" s="229"/>
      <c r="M139" s="229"/>
      <c r="N139" s="229"/>
      <c r="O139" s="229"/>
    </row>
    <row r="140" spans="1:15" s="1" customFormat="1" ht="30" customHeight="1" x14ac:dyDescent="0.2">
      <c r="A140" s="3" t="s">
        <v>8</v>
      </c>
      <c r="B140" s="240" t="s">
        <v>102</v>
      </c>
      <c r="C140" s="240"/>
      <c r="D140" s="240"/>
      <c r="E140" s="240"/>
      <c r="F140" s="240"/>
      <c r="G140" s="240"/>
      <c r="H140" s="240"/>
      <c r="I140" s="240"/>
      <c r="J140" s="240"/>
      <c r="K140" s="237">
        <f>SUM(K141,K143)</f>
        <v>29.417300000000001</v>
      </c>
      <c r="L140" s="237"/>
      <c r="M140" s="237"/>
      <c r="N140" s="237"/>
      <c r="O140" s="237"/>
    </row>
    <row r="141" spans="1:15" s="1" customFormat="1" ht="30" customHeight="1" x14ac:dyDescent="0.2">
      <c r="A141" s="7"/>
      <c r="B141" s="245" t="s">
        <v>103</v>
      </c>
      <c r="C141" s="245"/>
      <c r="D141" s="245"/>
      <c r="E141" s="245"/>
      <c r="F141" s="245"/>
      <c r="G141" s="245"/>
      <c r="H141" s="245"/>
      <c r="I141" s="245"/>
      <c r="J141" s="245"/>
      <c r="K141" s="237">
        <f>((L47*0.4)*E98)*0.55</f>
        <v>23.533840000000001</v>
      </c>
      <c r="L141" s="237"/>
      <c r="M141" s="237"/>
      <c r="N141" s="237"/>
      <c r="O141" s="237"/>
    </row>
    <row r="142" spans="1:15" s="1" customFormat="1" ht="30" customHeight="1" x14ac:dyDescent="0.2">
      <c r="A142" s="139"/>
      <c r="B142" s="230" t="s">
        <v>104</v>
      </c>
      <c r="C142" s="230"/>
      <c r="D142" s="230"/>
      <c r="E142" s="230"/>
      <c r="F142" s="230"/>
      <c r="G142" s="230"/>
      <c r="H142" s="230"/>
      <c r="I142" s="230"/>
      <c r="J142" s="230"/>
      <c r="K142" s="230"/>
      <c r="L142" s="230"/>
      <c r="M142" s="230"/>
      <c r="N142" s="230"/>
      <c r="O142" s="230"/>
    </row>
    <row r="143" spans="1:15" s="1" customFormat="1" ht="30" customHeight="1" x14ac:dyDescent="0.2">
      <c r="A143" s="8"/>
      <c r="B143" s="245" t="s">
        <v>105</v>
      </c>
      <c r="C143" s="245"/>
      <c r="D143" s="245"/>
      <c r="E143" s="245"/>
      <c r="F143" s="245"/>
      <c r="G143" s="245"/>
      <c r="H143" s="245"/>
      <c r="I143" s="245"/>
      <c r="J143" s="245"/>
      <c r="K143" s="237">
        <f>((L47*0.1)*E98)*0.55</f>
        <v>5.8834600000000004</v>
      </c>
      <c r="L143" s="237"/>
      <c r="M143" s="237"/>
      <c r="N143" s="237"/>
      <c r="O143" s="237"/>
    </row>
    <row r="144" spans="1:15" s="1" customFormat="1" ht="30" customHeight="1" x14ac:dyDescent="0.2">
      <c r="A144" s="9"/>
      <c r="B144" s="230" t="s">
        <v>106</v>
      </c>
      <c r="C144" s="230"/>
      <c r="D144" s="230"/>
      <c r="E144" s="230"/>
      <c r="F144" s="230"/>
      <c r="G144" s="230"/>
      <c r="H144" s="230"/>
      <c r="I144" s="230"/>
      <c r="J144" s="230"/>
      <c r="K144" s="230"/>
      <c r="L144" s="230"/>
      <c r="M144" s="230"/>
      <c r="N144" s="230"/>
      <c r="O144" s="230"/>
    </row>
    <row r="145" spans="1:15" s="1" customFormat="1" ht="30" customHeight="1" x14ac:dyDescent="0.2">
      <c r="A145" s="3" t="s">
        <v>10</v>
      </c>
      <c r="B145" s="240" t="s">
        <v>107</v>
      </c>
      <c r="C145" s="240"/>
      <c r="D145" s="240"/>
      <c r="E145" s="240"/>
      <c r="F145" s="240"/>
      <c r="G145" s="240"/>
      <c r="H145" s="240"/>
      <c r="I145" s="240"/>
      <c r="J145" s="240"/>
      <c r="K145" s="237">
        <f>(((L47/30)/12)*7)*0.05</f>
        <v>1.3000069444444449</v>
      </c>
      <c r="L145" s="237"/>
      <c r="M145" s="237"/>
      <c r="N145" s="237"/>
      <c r="O145" s="237"/>
    </row>
    <row r="146" spans="1:15" s="1" customFormat="1" ht="30" customHeight="1" x14ac:dyDescent="0.2">
      <c r="A146" s="229" t="s">
        <v>108</v>
      </c>
      <c r="B146" s="229"/>
      <c r="C146" s="229"/>
      <c r="D146" s="229"/>
      <c r="E146" s="229"/>
      <c r="F146" s="229"/>
      <c r="G146" s="229"/>
      <c r="H146" s="229"/>
      <c r="I146" s="229"/>
      <c r="J146" s="229"/>
      <c r="K146" s="229"/>
      <c r="L146" s="229"/>
      <c r="M146" s="229"/>
      <c r="N146" s="229"/>
      <c r="O146" s="229"/>
    </row>
    <row r="147" spans="1:15" s="1" customFormat="1" ht="30" customHeight="1" x14ac:dyDescent="0.2">
      <c r="A147" s="139"/>
      <c r="B147" s="139"/>
      <c r="C147" s="139"/>
      <c r="D147" s="139"/>
      <c r="E147" s="139"/>
      <c r="F147" s="139"/>
      <c r="G147" s="139"/>
      <c r="H147" s="139"/>
      <c r="I147" s="139"/>
      <c r="J147" s="139"/>
      <c r="K147" s="139"/>
      <c r="L147" s="139"/>
      <c r="M147" s="139"/>
      <c r="N147" s="139"/>
      <c r="O147" s="139"/>
    </row>
    <row r="148" spans="1:15" s="1" customFormat="1" ht="30" customHeight="1" x14ac:dyDescent="0.2">
      <c r="A148" s="236" t="s">
        <v>54</v>
      </c>
      <c r="B148" s="236"/>
      <c r="C148" s="236"/>
      <c r="D148" s="236"/>
      <c r="E148" s="236"/>
      <c r="F148" s="236"/>
      <c r="G148" s="236"/>
      <c r="I148" s="236" t="s">
        <v>180</v>
      </c>
      <c r="J148" s="236"/>
      <c r="K148" s="236"/>
      <c r="L148" s="236"/>
      <c r="M148" s="236"/>
      <c r="N148" s="236"/>
      <c r="O148" s="236"/>
    </row>
    <row r="149" spans="1:15" s="1" customFormat="1" ht="30" customHeight="1" x14ac:dyDescent="0.2">
      <c r="A149" s="142" t="s">
        <v>33</v>
      </c>
      <c r="B149" s="219" t="s">
        <v>109</v>
      </c>
      <c r="C149" s="219"/>
      <c r="D149" s="219"/>
      <c r="E149" s="219"/>
      <c r="F149" s="237">
        <f>K145*E104</f>
        <v>0.47840255555555583</v>
      </c>
      <c r="G149" s="237"/>
      <c r="I149" s="142" t="s">
        <v>33</v>
      </c>
      <c r="J149" s="219" t="s">
        <v>109</v>
      </c>
      <c r="K149" s="219"/>
      <c r="L149" s="219"/>
      <c r="M149" s="219"/>
      <c r="N149" s="237">
        <f>K145*M104</f>
        <v>0.40300215277777796</v>
      </c>
      <c r="O149" s="237"/>
    </row>
    <row r="150" spans="1:15" s="1" customFormat="1" ht="30" customHeight="1" x14ac:dyDescent="0.2">
      <c r="A150" s="229" t="s">
        <v>110</v>
      </c>
      <c r="B150" s="229"/>
      <c r="C150" s="229"/>
      <c r="D150" s="229"/>
      <c r="E150" s="229"/>
      <c r="F150" s="229"/>
      <c r="G150" s="229"/>
      <c r="I150" s="229" t="s">
        <v>110</v>
      </c>
      <c r="J150" s="229"/>
      <c r="K150" s="229"/>
      <c r="L150" s="229"/>
      <c r="M150" s="229"/>
      <c r="N150" s="229"/>
      <c r="O150" s="229"/>
    </row>
    <row r="151" spans="1:15" s="1" customFormat="1" ht="30" customHeight="1" x14ac:dyDescent="0.2">
      <c r="A151" s="3" t="s">
        <v>35</v>
      </c>
      <c r="B151" s="243" t="s">
        <v>111</v>
      </c>
      <c r="C151" s="243"/>
      <c r="D151" s="243"/>
      <c r="E151" s="243"/>
      <c r="F151" s="243"/>
      <c r="G151" s="243"/>
      <c r="H151" s="243"/>
      <c r="I151" s="243"/>
      <c r="J151" s="243"/>
      <c r="K151" s="244">
        <f>SUM(K152,K154)</f>
        <v>2.6743000000000001</v>
      </c>
      <c r="L151" s="244"/>
      <c r="M151" s="244"/>
      <c r="N151" s="244"/>
      <c r="O151" s="244"/>
    </row>
    <row r="152" spans="1:15" s="1" customFormat="1" ht="30" customHeight="1" x14ac:dyDescent="0.2">
      <c r="A152" s="7"/>
      <c r="B152" s="245" t="s">
        <v>112</v>
      </c>
      <c r="C152" s="245"/>
      <c r="D152" s="245"/>
      <c r="E152" s="245"/>
      <c r="F152" s="245"/>
      <c r="G152" s="245"/>
      <c r="H152" s="245"/>
      <c r="I152" s="245"/>
      <c r="J152" s="245"/>
      <c r="K152" s="237">
        <f>((L47*0.4)*E98)*0.05</f>
        <v>2.13944</v>
      </c>
      <c r="L152" s="237"/>
      <c r="M152" s="237"/>
      <c r="N152" s="237"/>
      <c r="O152" s="237"/>
    </row>
    <row r="153" spans="1:15" s="1" customFormat="1" ht="30" customHeight="1" x14ac:dyDescent="0.2">
      <c r="A153" s="9"/>
      <c r="B153" s="230" t="s">
        <v>113</v>
      </c>
      <c r="C153" s="230"/>
      <c r="D153" s="230"/>
      <c r="E153" s="230"/>
      <c r="F153" s="230"/>
      <c r="G153" s="230"/>
      <c r="H153" s="230"/>
      <c r="I153" s="230"/>
      <c r="J153" s="230"/>
      <c r="K153" s="230"/>
      <c r="L153" s="230"/>
      <c r="M153" s="230"/>
      <c r="N153" s="230"/>
      <c r="O153" s="230"/>
    </row>
    <row r="154" spans="1:15" s="1" customFormat="1" ht="30" customHeight="1" x14ac:dyDescent="0.2">
      <c r="A154" s="8"/>
      <c r="B154" s="246" t="s">
        <v>105</v>
      </c>
      <c r="C154" s="246"/>
      <c r="D154" s="246"/>
      <c r="E154" s="246"/>
      <c r="F154" s="246"/>
      <c r="G154" s="246"/>
      <c r="H154" s="246"/>
      <c r="I154" s="246"/>
      <c r="J154" s="246"/>
      <c r="K154" s="237">
        <f>((L47*0.1)*E98)*0.05</f>
        <v>0.53486</v>
      </c>
      <c r="L154" s="237"/>
      <c r="M154" s="237"/>
      <c r="N154" s="237"/>
      <c r="O154" s="237"/>
    </row>
    <row r="155" spans="1:15" s="1" customFormat="1" ht="30" customHeight="1" x14ac:dyDescent="0.2">
      <c r="A155" s="139"/>
      <c r="B155" s="230" t="s">
        <v>114</v>
      </c>
      <c r="C155" s="230"/>
      <c r="D155" s="230"/>
      <c r="E155" s="230"/>
      <c r="F155" s="230"/>
      <c r="G155" s="230"/>
      <c r="H155" s="230"/>
      <c r="I155" s="230"/>
      <c r="J155" s="229"/>
      <c r="K155" s="229"/>
      <c r="L155" s="229"/>
      <c r="M155" s="229"/>
      <c r="N155" s="229"/>
      <c r="O155" s="229"/>
    </row>
    <row r="156" spans="1:15" s="1" customFormat="1" ht="30" customHeight="1" x14ac:dyDescent="0.2">
      <c r="A156" s="30"/>
      <c r="B156" s="234" t="s">
        <v>74</v>
      </c>
      <c r="C156" s="234"/>
      <c r="D156" s="234"/>
      <c r="E156" s="234"/>
      <c r="F156" s="235">
        <f>SUM(K136,K138,K140,K145,F149,K151)</f>
        <v>100.05893450000002</v>
      </c>
      <c r="G156" s="235"/>
      <c r="H156" s="10"/>
      <c r="I156" s="30"/>
      <c r="J156" s="234" t="s">
        <v>74</v>
      </c>
      <c r="K156" s="234"/>
      <c r="L156" s="234"/>
      <c r="M156" s="234"/>
      <c r="N156" s="235">
        <f>SUM(K136,K138,K140,K145,N149,K151)</f>
        <v>99.983534097222233</v>
      </c>
      <c r="O156" s="235"/>
    </row>
    <row r="157" spans="1:15" s="1" customFormat="1" ht="30" customHeight="1" x14ac:dyDescent="0.2"/>
    <row r="158" spans="1:15" s="1" customFormat="1" ht="30" customHeight="1" x14ac:dyDescent="0.25">
      <c r="A158" s="220" t="s">
        <v>115</v>
      </c>
      <c r="B158" s="220"/>
      <c r="C158" s="220"/>
      <c r="D158" s="220"/>
      <c r="E158" s="220"/>
      <c r="F158" s="220"/>
      <c r="G158" s="220"/>
      <c r="H158" s="220"/>
      <c r="I158" s="220"/>
      <c r="J158" s="220"/>
      <c r="K158" s="220"/>
      <c r="L158" s="220"/>
      <c r="M158" s="220"/>
      <c r="N158" s="220"/>
      <c r="O158" s="220"/>
    </row>
    <row r="159" spans="1:15" s="1" customFormat="1" ht="30" customHeight="1" x14ac:dyDescent="0.2"/>
    <row r="160" spans="1:15" s="1" customFormat="1" ht="30" customHeight="1" x14ac:dyDescent="0.2">
      <c r="A160" s="140" t="s">
        <v>116</v>
      </c>
      <c r="B160" s="241" t="s">
        <v>117</v>
      </c>
      <c r="C160" s="241"/>
      <c r="D160" s="241"/>
      <c r="E160" s="241"/>
      <c r="F160" s="241"/>
      <c r="G160" s="241"/>
      <c r="H160" s="241"/>
      <c r="I160" s="241"/>
      <c r="J160" s="241"/>
      <c r="K160" s="242" t="s">
        <v>27</v>
      </c>
      <c r="L160" s="242"/>
      <c r="M160" s="242"/>
      <c r="N160" s="242"/>
      <c r="O160" s="242"/>
    </row>
    <row r="161" spans="1:15" s="1" customFormat="1" ht="30" customHeight="1" x14ac:dyDescent="0.2">
      <c r="A161" s="3" t="s">
        <v>4</v>
      </c>
      <c r="B161" s="240" t="s">
        <v>118</v>
      </c>
      <c r="C161" s="240"/>
      <c r="D161" s="240"/>
      <c r="E161" s="240"/>
      <c r="F161" s="240"/>
      <c r="G161" s="240"/>
      <c r="H161" s="240"/>
      <c r="I161" s="240"/>
      <c r="J161" s="240"/>
      <c r="K161" s="237">
        <f>L47/12</f>
        <v>111.42916666666667</v>
      </c>
      <c r="L161" s="237"/>
      <c r="M161" s="237"/>
      <c r="N161" s="237"/>
      <c r="O161" s="237"/>
    </row>
    <row r="162" spans="1:15" s="1" customFormat="1" ht="30" customHeight="1" x14ac:dyDescent="0.2">
      <c r="A162" s="229" t="s">
        <v>119</v>
      </c>
      <c r="B162" s="229"/>
      <c r="C162" s="229"/>
      <c r="D162" s="229"/>
      <c r="E162" s="229"/>
      <c r="F162" s="229"/>
      <c r="G162" s="229"/>
      <c r="H162" s="229"/>
      <c r="I162" s="229"/>
      <c r="J162" s="229"/>
      <c r="K162" s="229"/>
      <c r="L162" s="229"/>
      <c r="M162" s="229"/>
      <c r="N162" s="229"/>
      <c r="O162" s="229"/>
    </row>
    <row r="163" spans="1:15" s="1" customFormat="1" ht="30" customHeight="1" x14ac:dyDescent="0.2">
      <c r="A163" s="3" t="s">
        <v>6</v>
      </c>
      <c r="B163" s="240" t="s">
        <v>120</v>
      </c>
      <c r="C163" s="240"/>
      <c r="D163" s="240"/>
      <c r="E163" s="240"/>
      <c r="F163" s="240"/>
      <c r="G163" s="240"/>
      <c r="H163" s="240"/>
      <c r="I163" s="240"/>
      <c r="J163" s="240"/>
      <c r="K163" s="237">
        <f>((L47/30)/12)*5</f>
        <v>18.571527777777781</v>
      </c>
      <c r="L163" s="237"/>
      <c r="M163" s="237"/>
      <c r="N163" s="237"/>
      <c r="O163" s="237"/>
    </row>
    <row r="164" spans="1:15" s="1" customFormat="1" ht="30" customHeight="1" x14ac:dyDescent="0.2">
      <c r="A164" s="229" t="s">
        <v>121</v>
      </c>
      <c r="B164" s="229"/>
      <c r="C164" s="229"/>
      <c r="D164" s="229"/>
      <c r="E164" s="229"/>
      <c r="F164" s="229"/>
      <c r="G164" s="229"/>
      <c r="H164" s="229"/>
      <c r="I164" s="229"/>
      <c r="J164" s="229"/>
      <c r="K164" s="229"/>
      <c r="L164" s="229"/>
      <c r="M164" s="229"/>
      <c r="N164" s="229"/>
      <c r="O164" s="229"/>
    </row>
    <row r="165" spans="1:15" s="1" customFormat="1" ht="30" customHeight="1" x14ac:dyDescent="0.2">
      <c r="A165" s="3" t="s">
        <v>8</v>
      </c>
      <c r="B165" s="240" t="s">
        <v>122</v>
      </c>
      <c r="C165" s="240"/>
      <c r="D165" s="240"/>
      <c r="E165" s="240"/>
      <c r="F165" s="240"/>
      <c r="G165" s="240"/>
      <c r="H165" s="240"/>
      <c r="I165" s="240"/>
      <c r="J165" s="240"/>
      <c r="K165" s="237">
        <f>(((L47/30)/12)*5)*0.015</f>
        <v>0.27857291666666673</v>
      </c>
      <c r="L165" s="237"/>
      <c r="M165" s="237"/>
      <c r="N165" s="237"/>
      <c r="O165" s="237"/>
    </row>
    <row r="166" spans="1:15" s="1" customFormat="1" ht="30" customHeight="1" x14ac:dyDescent="0.2">
      <c r="A166" s="229" t="s">
        <v>123</v>
      </c>
      <c r="B166" s="229"/>
      <c r="C166" s="229"/>
      <c r="D166" s="229"/>
      <c r="E166" s="229"/>
      <c r="F166" s="229"/>
      <c r="G166" s="229"/>
      <c r="H166" s="229"/>
      <c r="I166" s="229"/>
      <c r="J166" s="229"/>
      <c r="K166" s="229"/>
      <c r="L166" s="229"/>
      <c r="M166" s="229"/>
      <c r="N166" s="229"/>
      <c r="O166" s="229"/>
    </row>
    <row r="167" spans="1:15" s="1" customFormat="1" ht="30" customHeight="1" x14ac:dyDescent="0.2">
      <c r="A167" s="3" t="s">
        <v>10</v>
      </c>
      <c r="B167" s="240" t="s">
        <v>124</v>
      </c>
      <c r="C167" s="240"/>
      <c r="D167" s="240"/>
      <c r="E167" s="240"/>
      <c r="F167" s="240"/>
      <c r="G167" s="240"/>
      <c r="H167" s="240"/>
      <c r="I167" s="240"/>
      <c r="J167" s="240"/>
      <c r="K167" s="237">
        <f>((L47/30)/12)*1</f>
        <v>3.7143055555555562</v>
      </c>
      <c r="L167" s="237"/>
      <c r="M167" s="237"/>
      <c r="N167" s="237"/>
      <c r="O167" s="237"/>
    </row>
    <row r="168" spans="1:15" s="1" customFormat="1" ht="30" customHeight="1" x14ac:dyDescent="0.2">
      <c r="A168" s="229" t="s">
        <v>125</v>
      </c>
      <c r="B168" s="229"/>
      <c r="C168" s="229"/>
      <c r="D168" s="229"/>
      <c r="E168" s="229"/>
      <c r="F168" s="229"/>
      <c r="G168" s="229"/>
      <c r="H168" s="229"/>
      <c r="I168" s="229"/>
      <c r="J168" s="229"/>
      <c r="K168" s="229"/>
      <c r="L168" s="229"/>
      <c r="M168" s="229"/>
      <c r="N168" s="229"/>
      <c r="O168" s="229"/>
    </row>
    <row r="169" spans="1:15" s="1" customFormat="1" ht="30" customHeight="1" x14ac:dyDescent="0.2">
      <c r="A169" s="3" t="s">
        <v>33</v>
      </c>
      <c r="B169" s="240" t="s">
        <v>126</v>
      </c>
      <c r="C169" s="240"/>
      <c r="D169" s="240"/>
      <c r="E169" s="240"/>
      <c r="F169" s="240"/>
      <c r="G169" s="240"/>
      <c r="H169" s="240"/>
      <c r="I169" s="240"/>
      <c r="J169" s="240"/>
      <c r="K169" s="237">
        <f>(((L47/30)/12)*0.08)*15</f>
        <v>4.4571666666666676</v>
      </c>
      <c r="L169" s="237"/>
      <c r="M169" s="237"/>
      <c r="N169" s="237"/>
      <c r="O169" s="237"/>
    </row>
    <row r="170" spans="1:15" s="1" customFormat="1" ht="30" customHeight="1" x14ac:dyDescent="0.2">
      <c r="A170" s="229" t="s">
        <v>127</v>
      </c>
      <c r="B170" s="229"/>
      <c r="C170" s="229"/>
      <c r="D170" s="229"/>
      <c r="E170" s="229"/>
      <c r="F170" s="229"/>
      <c r="G170" s="229"/>
      <c r="H170" s="229"/>
      <c r="I170" s="229"/>
      <c r="J170" s="229"/>
      <c r="K170" s="229"/>
      <c r="L170" s="229"/>
      <c r="M170" s="229"/>
      <c r="N170" s="229"/>
      <c r="O170" s="229"/>
    </row>
    <row r="171" spans="1:15" s="1" customFormat="1" ht="30" customHeight="1" x14ac:dyDescent="0.2">
      <c r="A171" s="3" t="s">
        <v>35</v>
      </c>
      <c r="B171" s="240" t="s">
        <v>40</v>
      </c>
      <c r="C171" s="240"/>
      <c r="D171" s="240"/>
      <c r="E171" s="240"/>
      <c r="F171" s="240"/>
      <c r="G171" s="240"/>
      <c r="H171" s="240"/>
      <c r="I171" s="240"/>
      <c r="J171" s="240"/>
      <c r="K171" s="237">
        <v>0</v>
      </c>
      <c r="L171" s="237"/>
      <c r="M171" s="237"/>
      <c r="N171" s="237"/>
      <c r="O171" s="237"/>
    </row>
    <row r="172" spans="1:15" s="1" customFormat="1" ht="30" customHeight="1" x14ac:dyDescent="0.2">
      <c r="A172" s="229"/>
      <c r="B172" s="229"/>
      <c r="C172" s="229"/>
      <c r="D172" s="229"/>
      <c r="E172" s="229"/>
      <c r="F172" s="229"/>
      <c r="G172" s="229"/>
      <c r="H172" s="229"/>
      <c r="I172" s="229"/>
      <c r="J172" s="229"/>
      <c r="K172" s="229"/>
      <c r="L172" s="229"/>
      <c r="M172" s="229"/>
      <c r="N172" s="229"/>
      <c r="O172" s="229"/>
    </row>
    <row r="173" spans="1:15" s="1" customFormat="1" ht="30" customHeight="1" x14ac:dyDescent="0.2">
      <c r="B173" s="234" t="s">
        <v>82</v>
      </c>
      <c r="C173" s="234"/>
      <c r="D173" s="234"/>
      <c r="E173" s="234"/>
      <c r="F173" s="234"/>
      <c r="G173" s="234"/>
      <c r="H173" s="234"/>
      <c r="I173" s="234"/>
      <c r="J173" s="234"/>
      <c r="K173" s="235">
        <f>SUM(K161,K163,K165,K167,K169,K171)</f>
        <v>138.45073958333336</v>
      </c>
      <c r="L173" s="235"/>
      <c r="M173" s="235"/>
      <c r="N173" s="235"/>
      <c r="O173" s="235"/>
    </row>
    <row r="174" spans="1:15" s="1" customFormat="1" ht="30" customHeight="1" x14ac:dyDescent="0.2"/>
    <row r="175" spans="1:15" s="1" customFormat="1" ht="30" customHeight="1" x14ac:dyDescent="0.2">
      <c r="A175" s="236" t="s">
        <v>54</v>
      </c>
      <c r="B175" s="236"/>
      <c r="C175" s="236"/>
      <c r="D175" s="236"/>
      <c r="E175" s="236"/>
      <c r="F175" s="236"/>
      <c r="G175" s="236"/>
      <c r="I175" s="236" t="s">
        <v>180</v>
      </c>
      <c r="J175" s="236"/>
      <c r="K175" s="236"/>
      <c r="L175" s="236"/>
      <c r="M175" s="236"/>
      <c r="N175" s="236"/>
      <c r="O175" s="236"/>
    </row>
    <row r="176" spans="1:15" s="1" customFormat="1" ht="30" customHeight="1" x14ac:dyDescent="0.2">
      <c r="A176" s="142" t="s">
        <v>37</v>
      </c>
      <c r="B176" s="219" t="s">
        <v>128</v>
      </c>
      <c r="C176" s="219"/>
      <c r="D176" s="219"/>
      <c r="E176" s="219"/>
      <c r="F176" s="237">
        <f>K173*E104</f>
        <v>50.949872166666694</v>
      </c>
      <c r="G176" s="237"/>
      <c r="I176" s="142" t="s">
        <v>37</v>
      </c>
      <c r="J176" s="219" t="s">
        <v>128</v>
      </c>
      <c r="K176" s="219"/>
      <c r="L176" s="219"/>
      <c r="M176" s="219"/>
      <c r="N176" s="237">
        <f>K173*M104</f>
        <v>42.919729270833351</v>
      </c>
      <c r="O176" s="237"/>
    </row>
    <row r="177" spans="1:15" s="1" customFormat="1" ht="30" customHeight="1" x14ac:dyDescent="0.2">
      <c r="A177" s="229" t="s">
        <v>129</v>
      </c>
      <c r="B177" s="229"/>
      <c r="C177" s="229"/>
      <c r="D177" s="229"/>
      <c r="E177" s="229"/>
      <c r="F177" s="229"/>
      <c r="G177" s="229"/>
      <c r="I177" s="229" t="s">
        <v>129</v>
      </c>
      <c r="J177" s="229"/>
      <c r="K177" s="229"/>
      <c r="L177" s="229"/>
      <c r="M177" s="229"/>
      <c r="N177" s="229"/>
      <c r="O177" s="229"/>
    </row>
    <row r="178" spans="1:15" s="1" customFormat="1" ht="30" customHeight="1" x14ac:dyDescent="0.2">
      <c r="A178" s="30"/>
      <c r="B178" s="234" t="s">
        <v>74</v>
      </c>
      <c r="C178" s="234"/>
      <c r="D178" s="234"/>
      <c r="E178" s="234"/>
      <c r="F178" s="235">
        <f>SUM(K173,F176)</f>
        <v>189.40061175000005</v>
      </c>
      <c r="G178" s="235"/>
      <c r="I178" s="30"/>
      <c r="J178" s="234" t="s">
        <v>74</v>
      </c>
      <c r="K178" s="234"/>
      <c r="L178" s="234"/>
      <c r="M178" s="234"/>
      <c r="N178" s="235">
        <f>SUM(K173,N176)</f>
        <v>181.37046885416672</v>
      </c>
      <c r="O178" s="235"/>
    </row>
    <row r="179" spans="1:15" s="1" customFormat="1" ht="30" customHeight="1" x14ac:dyDescent="0.2"/>
    <row r="180" spans="1:15" s="1" customFormat="1" ht="30" customHeight="1" x14ac:dyDescent="0.25">
      <c r="A180" s="220" t="s">
        <v>130</v>
      </c>
      <c r="B180" s="220"/>
      <c r="C180" s="220"/>
      <c r="D180" s="220"/>
      <c r="E180" s="220"/>
      <c r="F180" s="220"/>
      <c r="G180" s="220"/>
      <c r="H180" s="220"/>
      <c r="I180" s="220"/>
      <c r="J180" s="220"/>
      <c r="K180" s="220"/>
      <c r="L180" s="220"/>
      <c r="M180" s="220"/>
      <c r="N180" s="220"/>
      <c r="O180" s="220"/>
    </row>
    <row r="181" spans="1:15" s="1" customFormat="1" ht="30" customHeight="1" x14ac:dyDescent="0.2"/>
    <row r="182" spans="1:15" s="1" customFormat="1" ht="30" customHeight="1" x14ac:dyDescent="0.2">
      <c r="A182" s="236" t="s">
        <v>54</v>
      </c>
      <c r="B182" s="236"/>
      <c r="C182" s="236"/>
      <c r="D182" s="236"/>
      <c r="E182" s="236"/>
      <c r="F182" s="236"/>
      <c r="G182" s="236"/>
      <c r="I182" s="236" t="s">
        <v>180</v>
      </c>
      <c r="J182" s="236"/>
      <c r="K182" s="236"/>
      <c r="L182" s="236"/>
      <c r="M182" s="236"/>
      <c r="N182" s="236"/>
      <c r="O182" s="236"/>
    </row>
    <row r="183" spans="1:15" s="1" customFormat="1" ht="30" customHeight="1" x14ac:dyDescent="0.2">
      <c r="A183" s="141">
        <v>4</v>
      </c>
      <c r="B183" s="238" t="s">
        <v>131</v>
      </c>
      <c r="C183" s="238"/>
      <c r="D183" s="238"/>
      <c r="E183" s="238"/>
      <c r="F183" s="239" t="s">
        <v>132</v>
      </c>
      <c r="G183" s="239"/>
      <c r="I183" s="141">
        <v>4</v>
      </c>
      <c r="J183" s="238" t="s">
        <v>131</v>
      </c>
      <c r="K183" s="238"/>
      <c r="L183" s="238"/>
      <c r="M183" s="238"/>
      <c r="N183" s="239" t="s">
        <v>132</v>
      </c>
      <c r="O183" s="239"/>
    </row>
    <row r="184" spans="1:15" s="1" customFormat="1" ht="30" customHeight="1" x14ac:dyDescent="0.2">
      <c r="A184" s="142" t="s">
        <v>55</v>
      </c>
      <c r="B184" s="219" t="s">
        <v>133</v>
      </c>
      <c r="C184" s="219"/>
      <c r="D184" s="219"/>
      <c r="E184" s="219"/>
      <c r="F184" s="237">
        <f>F104</f>
        <v>492.07120000000003</v>
      </c>
      <c r="G184" s="237"/>
      <c r="I184" s="142" t="s">
        <v>55</v>
      </c>
      <c r="J184" s="219" t="s">
        <v>133</v>
      </c>
      <c r="K184" s="219"/>
      <c r="L184" s="219"/>
      <c r="M184" s="219"/>
      <c r="N184" s="237">
        <f>N104</f>
        <v>414.51650000000006</v>
      </c>
      <c r="O184" s="237"/>
    </row>
    <row r="185" spans="1:15" s="1" customFormat="1" ht="30" customHeight="1" x14ac:dyDescent="0.2"/>
    <row r="186" spans="1:15" s="1" customFormat="1" ht="30" customHeight="1" x14ac:dyDescent="0.2">
      <c r="A186" s="142" t="s">
        <v>76</v>
      </c>
      <c r="B186" s="219" t="s">
        <v>134</v>
      </c>
      <c r="C186" s="219"/>
      <c r="D186" s="219"/>
      <c r="E186" s="219"/>
      <c r="F186" s="237">
        <f>F118</f>
        <v>203.24680000000001</v>
      </c>
      <c r="G186" s="237"/>
      <c r="I186" s="142" t="s">
        <v>76</v>
      </c>
      <c r="J186" s="219" t="s">
        <v>134</v>
      </c>
      <c r="K186" s="219"/>
      <c r="L186" s="219"/>
      <c r="M186" s="219"/>
      <c r="N186" s="237">
        <f>N118</f>
        <v>194.6296111111111</v>
      </c>
      <c r="O186" s="237"/>
    </row>
    <row r="187" spans="1:15" s="1" customFormat="1" ht="30" customHeight="1" x14ac:dyDescent="0.2"/>
    <row r="188" spans="1:15" s="1" customFormat="1" ht="30" customHeight="1" x14ac:dyDescent="0.2">
      <c r="A188" s="142" t="s">
        <v>86</v>
      </c>
      <c r="B188" s="219" t="s">
        <v>88</v>
      </c>
      <c r="C188" s="219"/>
      <c r="D188" s="219"/>
      <c r="E188" s="219"/>
      <c r="F188" s="237">
        <f>F131</f>
        <v>4.9088262222222241</v>
      </c>
      <c r="G188" s="237"/>
      <c r="I188" s="142" t="s">
        <v>86</v>
      </c>
      <c r="J188" s="219" t="s">
        <v>88</v>
      </c>
      <c r="K188" s="219"/>
      <c r="L188" s="219"/>
      <c r="M188" s="219"/>
      <c r="N188" s="237">
        <f>N131</f>
        <v>4.2912610185185196</v>
      </c>
      <c r="O188" s="237"/>
    </row>
    <row r="189" spans="1:15" s="1" customFormat="1" ht="30" customHeight="1" x14ac:dyDescent="0.2"/>
    <row r="190" spans="1:15" s="1" customFormat="1" ht="30" customHeight="1" x14ac:dyDescent="0.2">
      <c r="A190" s="142" t="s">
        <v>96</v>
      </c>
      <c r="B190" s="219" t="s">
        <v>135</v>
      </c>
      <c r="C190" s="219"/>
      <c r="D190" s="219"/>
      <c r="E190" s="219"/>
      <c r="F190" s="237">
        <f>F156</f>
        <v>100.05893450000002</v>
      </c>
      <c r="G190" s="237"/>
      <c r="I190" s="142" t="s">
        <v>96</v>
      </c>
      <c r="J190" s="219" t="s">
        <v>135</v>
      </c>
      <c r="K190" s="219"/>
      <c r="L190" s="219"/>
      <c r="M190" s="219"/>
      <c r="N190" s="237">
        <f>N156</f>
        <v>99.983534097222233</v>
      </c>
      <c r="O190" s="237"/>
    </row>
    <row r="191" spans="1:15" s="1" customFormat="1" ht="30" customHeight="1" x14ac:dyDescent="0.2"/>
    <row r="192" spans="1:15" s="1" customFormat="1" ht="30" customHeight="1" x14ac:dyDescent="0.2">
      <c r="A192" s="142" t="s">
        <v>116</v>
      </c>
      <c r="B192" s="219" t="s">
        <v>136</v>
      </c>
      <c r="C192" s="219"/>
      <c r="D192" s="219"/>
      <c r="E192" s="219"/>
      <c r="F192" s="237">
        <f>F178</f>
        <v>189.40061175000005</v>
      </c>
      <c r="G192" s="237"/>
      <c r="I192" s="142" t="s">
        <v>116</v>
      </c>
      <c r="J192" s="219" t="s">
        <v>136</v>
      </c>
      <c r="K192" s="219"/>
      <c r="L192" s="219"/>
      <c r="M192" s="219"/>
      <c r="N192" s="237">
        <f>N178</f>
        <v>181.37046885416672</v>
      </c>
      <c r="O192" s="237"/>
    </row>
    <row r="193" spans="1:15" s="1" customFormat="1" ht="30" customHeight="1" x14ac:dyDescent="0.2"/>
    <row r="194" spans="1:15" s="1" customFormat="1" ht="30" customHeight="1" x14ac:dyDescent="0.2">
      <c r="A194" s="142" t="s">
        <v>137</v>
      </c>
      <c r="B194" s="219" t="s">
        <v>40</v>
      </c>
      <c r="C194" s="219"/>
      <c r="D194" s="219"/>
      <c r="E194" s="219"/>
      <c r="F194" s="237">
        <v>0</v>
      </c>
      <c r="G194" s="237"/>
      <c r="I194" s="142" t="s">
        <v>137</v>
      </c>
      <c r="J194" s="219" t="s">
        <v>40</v>
      </c>
      <c r="K194" s="219"/>
      <c r="L194" s="219"/>
      <c r="M194" s="219"/>
      <c r="N194" s="237">
        <v>0</v>
      </c>
      <c r="O194" s="237"/>
    </row>
    <row r="195" spans="1:15" s="1" customFormat="1" ht="30" customHeight="1" x14ac:dyDescent="0.2"/>
    <row r="196" spans="1:15" s="1" customFormat="1" ht="30" customHeight="1" x14ac:dyDescent="0.2">
      <c r="A196" s="30"/>
      <c r="B196" s="234" t="s">
        <v>74</v>
      </c>
      <c r="C196" s="234"/>
      <c r="D196" s="234"/>
      <c r="E196" s="234"/>
      <c r="F196" s="235">
        <f>SUM(F184,F186,F188,F190,F192,F194)</f>
        <v>989.68637247222227</v>
      </c>
      <c r="G196" s="235"/>
      <c r="I196" s="30"/>
      <c r="J196" s="234" t="s">
        <v>74</v>
      </c>
      <c r="K196" s="234"/>
      <c r="L196" s="234"/>
      <c r="M196" s="234"/>
      <c r="N196" s="235">
        <f>SUM(N184,N186,N188,N190,N192,N194)</f>
        <v>894.7913750810186</v>
      </c>
      <c r="O196" s="235"/>
    </row>
    <row r="197" spans="1:15" s="1" customFormat="1" ht="30" customHeight="1" x14ac:dyDescent="0.2"/>
    <row r="198" spans="1:15" s="1" customFormat="1" ht="30" customHeight="1" x14ac:dyDescent="0.25">
      <c r="A198" s="220" t="s">
        <v>138</v>
      </c>
      <c r="B198" s="220"/>
      <c r="C198" s="220"/>
      <c r="D198" s="220"/>
      <c r="E198" s="220"/>
      <c r="F198" s="220"/>
      <c r="G198" s="220"/>
      <c r="H198" s="220"/>
      <c r="I198" s="220"/>
      <c r="J198" s="220"/>
      <c r="K198" s="220"/>
      <c r="L198" s="220"/>
      <c r="M198" s="220"/>
      <c r="N198" s="220"/>
      <c r="O198" s="220"/>
    </row>
    <row r="199" spans="1:15" s="1" customFormat="1" ht="30" customHeight="1" x14ac:dyDescent="0.2"/>
    <row r="200" spans="1:15" s="1" customFormat="1" ht="30" customHeight="1" x14ac:dyDescent="0.2">
      <c r="A200" s="236" t="s">
        <v>139</v>
      </c>
      <c r="B200" s="236"/>
      <c r="C200" s="236"/>
      <c r="D200" s="236"/>
      <c r="E200" s="236"/>
      <c r="F200" s="236" t="s">
        <v>140</v>
      </c>
      <c r="G200" s="236"/>
      <c r="H200" s="236"/>
      <c r="I200" s="236"/>
      <c r="J200" s="236"/>
      <c r="K200" s="236" t="s">
        <v>180</v>
      </c>
      <c r="L200" s="236"/>
      <c r="M200" s="236"/>
      <c r="N200" s="236"/>
      <c r="O200" s="236"/>
    </row>
    <row r="201" spans="1:15" s="1" customFormat="1" ht="30" customHeight="1" x14ac:dyDescent="0.2"/>
    <row r="202" spans="1:15" s="1" customFormat="1" ht="30" customHeight="1" x14ac:dyDescent="0.2">
      <c r="A202" s="141">
        <v>5</v>
      </c>
      <c r="B202" s="224" t="s">
        <v>141</v>
      </c>
      <c r="C202" s="224"/>
      <c r="D202" s="141" t="s">
        <v>57</v>
      </c>
      <c r="E202" s="138" t="s">
        <v>27</v>
      </c>
      <c r="F202" s="141">
        <v>5</v>
      </c>
      <c r="G202" s="224" t="s">
        <v>141</v>
      </c>
      <c r="H202" s="224"/>
      <c r="I202" s="141" t="s">
        <v>57</v>
      </c>
      <c r="J202" s="20" t="s">
        <v>27</v>
      </c>
      <c r="K202" s="141">
        <v>5</v>
      </c>
      <c r="L202" s="224" t="s">
        <v>141</v>
      </c>
      <c r="M202" s="224"/>
      <c r="N202" s="141" t="s">
        <v>57</v>
      </c>
      <c r="O202" s="138" t="s">
        <v>27</v>
      </c>
    </row>
    <row r="203" spans="1:15" s="1" customFormat="1" ht="30" customHeight="1" x14ac:dyDescent="0.2">
      <c r="A203" s="142" t="s">
        <v>4</v>
      </c>
      <c r="B203" s="233" t="s">
        <v>142</v>
      </c>
      <c r="C203" s="233"/>
      <c r="D203" s="32">
        <v>0.1</v>
      </c>
      <c r="E203" s="12">
        <f>(L47+K67+K80+F196)*D203</f>
        <v>313.63687764722226</v>
      </c>
      <c r="F203" s="142" t="s">
        <v>4</v>
      </c>
      <c r="G203" s="219" t="s">
        <v>142</v>
      </c>
      <c r="H203" s="219"/>
      <c r="I203" s="32">
        <f>D203</f>
        <v>0.1</v>
      </c>
      <c r="J203" s="21">
        <f>(L47+K67+K80+F196)*I203</f>
        <v>313.63687764722226</v>
      </c>
      <c r="K203" s="142" t="s">
        <v>4</v>
      </c>
      <c r="L203" s="219" t="s">
        <v>142</v>
      </c>
      <c r="M203" s="219"/>
      <c r="N203" s="32">
        <f>D203</f>
        <v>0.1</v>
      </c>
      <c r="O203" s="12">
        <f>(L47+K67+K80+N196)*N203</f>
        <v>304.14737790810187</v>
      </c>
    </row>
    <row r="204" spans="1:15" s="1" customFormat="1" ht="30" customHeight="1" x14ac:dyDescent="0.2">
      <c r="A204" s="229" t="s">
        <v>143</v>
      </c>
      <c r="B204" s="229"/>
      <c r="C204" s="229"/>
      <c r="D204" s="229"/>
      <c r="E204" s="229"/>
      <c r="F204" s="229" t="s">
        <v>143</v>
      </c>
      <c r="G204" s="229"/>
      <c r="H204" s="229"/>
      <c r="I204" s="229"/>
      <c r="J204" s="229"/>
      <c r="K204" s="229" t="s">
        <v>143</v>
      </c>
      <c r="L204" s="229"/>
      <c r="M204" s="229"/>
      <c r="N204" s="229"/>
      <c r="O204" s="229"/>
    </row>
    <row r="205" spans="1:15" s="1" customFormat="1" ht="30" customHeight="1" x14ac:dyDescent="0.2">
      <c r="A205" s="142" t="s">
        <v>8</v>
      </c>
      <c r="B205" s="233" t="s">
        <v>144</v>
      </c>
      <c r="C205" s="233"/>
      <c r="D205" s="19">
        <v>0.3</v>
      </c>
      <c r="E205" s="12">
        <f>(L47+K67+K80+F196+E203)*D205</f>
        <v>1035.0016962358334</v>
      </c>
      <c r="F205" s="142" t="s">
        <v>8</v>
      </c>
      <c r="G205" s="219" t="s">
        <v>144</v>
      </c>
      <c r="H205" s="219"/>
      <c r="I205" s="19">
        <f>D205</f>
        <v>0.3</v>
      </c>
      <c r="J205" s="21">
        <f>(L47+K67+K80+F196+J203)*I205</f>
        <v>1035.0016962358334</v>
      </c>
      <c r="K205" s="142" t="s">
        <v>8</v>
      </c>
      <c r="L205" s="219" t="s">
        <v>144</v>
      </c>
      <c r="M205" s="219"/>
      <c r="N205" s="19">
        <f>D205</f>
        <v>0.3</v>
      </c>
      <c r="O205" s="12">
        <f>(L47+K67+K80+N196+O203)*N205</f>
        <v>1003.6863470967362</v>
      </c>
    </row>
    <row r="206" spans="1:15" s="1" customFormat="1" ht="30" customHeight="1" x14ac:dyDescent="0.2">
      <c r="A206" s="229" t="s">
        <v>145</v>
      </c>
      <c r="B206" s="229"/>
      <c r="C206" s="229"/>
      <c r="D206" s="229"/>
      <c r="E206" s="229"/>
      <c r="F206" s="230" t="s">
        <v>145</v>
      </c>
      <c r="G206" s="230"/>
      <c r="H206" s="230"/>
      <c r="I206" s="230"/>
      <c r="J206" s="231"/>
      <c r="K206" s="229" t="s">
        <v>145</v>
      </c>
      <c r="L206" s="229"/>
      <c r="M206" s="229"/>
      <c r="N206" s="229"/>
      <c r="O206" s="229"/>
    </row>
    <row r="207" spans="1:15" s="1" customFormat="1" ht="30" customHeight="1" x14ac:dyDescent="0.2">
      <c r="A207" s="142" t="s">
        <v>6</v>
      </c>
      <c r="B207" s="219" t="s">
        <v>146</v>
      </c>
      <c r="C207" s="219"/>
      <c r="D207" s="219"/>
      <c r="E207" s="219"/>
      <c r="F207" s="142" t="s">
        <v>6</v>
      </c>
      <c r="G207" s="219" t="s">
        <v>146</v>
      </c>
      <c r="H207" s="219"/>
      <c r="I207" s="219"/>
      <c r="J207" s="232"/>
      <c r="K207" s="142" t="s">
        <v>6</v>
      </c>
      <c r="L207" s="219" t="s">
        <v>146</v>
      </c>
      <c r="M207" s="219"/>
      <c r="N207" s="219"/>
      <c r="O207" s="219"/>
    </row>
    <row r="208" spans="1:15" s="1" customFormat="1" ht="30" customHeight="1" x14ac:dyDescent="0.2">
      <c r="A208" s="13"/>
      <c r="B208" s="219" t="s">
        <v>147</v>
      </c>
      <c r="C208" s="219"/>
      <c r="D208" s="14">
        <f>((100-($D$211+$D$213+$D$217)*100))/100</f>
        <v>0.85750000000000004</v>
      </c>
      <c r="E208" s="12">
        <f>(L47+K67+K80+F196+E203+E205)/D208</f>
        <v>5230.3292715513453</v>
      </c>
      <c r="F208" s="15"/>
      <c r="G208" s="219" t="s">
        <v>147</v>
      </c>
      <c r="H208" s="219"/>
      <c r="I208" s="14">
        <f>((100-($I$211+$I$213+$I$217)*100))/100</f>
        <v>0.91349999999999998</v>
      </c>
      <c r="J208" s="21">
        <f>(L47+K67+K80+F196+J203+J205)/I208</f>
        <v>4909.696059502221</v>
      </c>
      <c r="K208" s="15"/>
      <c r="L208" s="219" t="s">
        <v>147</v>
      </c>
      <c r="M208" s="219"/>
      <c r="N208" s="14">
        <f>((100-($N$211+$N$213+$N$217)*100))/100</f>
        <v>0.92209999999999992</v>
      </c>
      <c r="O208" s="12">
        <f>(L47+K67+K80+N196+O203+O205)/N208</f>
        <v>4716.7416810387776</v>
      </c>
    </row>
    <row r="209" spans="1:15" s="1" customFormat="1" ht="30" customHeight="1" x14ac:dyDescent="0.2">
      <c r="A209" s="226" t="s">
        <v>148</v>
      </c>
      <c r="B209" s="226"/>
      <c r="C209" s="226"/>
      <c r="D209" s="226"/>
      <c r="E209" s="226"/>
      <c r="F209" s="226" t="s">
        <v>148</v>
      </c>
      <c r="G209" s="226"/>
      <c r="H209" s="226"/>
      <c r="I209" s="226"/>
      <c r="J209" s="226"/>
      <c r="K209" s="226" t="s">
        <v>148</v>
      </c>
      <c r="L209" s="226"/>
      <c r="M209" s="226"/>
      <c r="N209" s="226"/>
      <c r="O209" s="226"/>
    </row>
    <row r="210" spans="1:15" s="1" customFormat="1" ht="30" customHeight="1" x14ac:dyDescent="0.2">
      <c r="A210" s="142" t="s">
        <v>92</v>
      </c>
      <c r="B210" s="219" t="s">
        <v>149</v>
      </c>
      <c r="C210" s="219"/>
      <c r="D210" s="14"/>
      <c r="E210" s="12"/>
      <c r="F210" s="142" t="s">
        <v>92</v>
      </c>
      <c r="G210" s="219" t="s">
        <v>149</v>
      </c>
      <c r="H210" s="219"/>
      <c r="I210" s="14"/>
      <c r="J210" s="21"/>
      <c r="K210" s="142" t="s">
        <v>92</v>
      </c>
      <c r="L210" s="219" t="s">
        <v>149</v>
      </c>
      <c r="M210" s="219"/>
      <c r="N210" s="14"/>
      <c r="O210" s="12"/>
    </row>
    <row r="211" spans="1:15" s="1" customFormat="1" ht="30" customHeight="1" x14ac:dyDescent="0.2">
      <c r="A211" s="13"/>
      <c r="B211" s="219" t="s">
        <v>150</v>
      </c>
      <c r="C211" s="219"/>
      <c r="D211" s="16">
        <v>1.6500000000000001E-2</v>
      </c>
      <c r="E211" s="12">
        <f>E208*D211</f>
        <v>86.300432980597208</v>
      </c>
      <c r="F211" s="15"/>
      <c r="G211" s="219" t="s">
        <v>150</v>
      </c>
      <c r="H211" s="219"/>
      <c r="I211" s="16">
        <v>6.5000000000000006E-3</v>
      </c>
      <c r="J211" s="21">
        <f>J208*I211</f>
        <v>31.913024386764441</v>
      </c>
      <c r="K211" s="15"/>
      <c r="L211" s="219" t="s">
        <v>150</v>
      </c>
      <c r="M211" s="219"/>
      <c r="N211" s="16">
        <v>4.4000000000000003E-3</v>
      </c>
      <c r="O211" s="12">
        <f>O208*N211</f>
        <v>20.753663396570623</v>
      </c>
    </row>
    <row r="212" spans="1:15" s="1" customFormat="1" ht="30" customHeight="1" x14ac:dyDescent="0.2">
      <c r="A212" s="226" t="s">
        <v>151</v>
      </c>
      <c r="B212" s="226"/>
      <c r="C212" s="226"/>
      <c r="D212" s="226"/>
      <c r="E212" s="226"/>
      <c r="F212" s="226" t="s">
        <v>151</v>
      </c>
      <c r="G212" s="226"/>
      <c r="H212" s="226"/>
      <c r="I212" s="226"/>
      <c r="J212" s="226"/>
      <c r="K212" s="226" t="s">
        <v>151</v>
      </c>
      <c r="L212" s="226"/>
      <c r="M212" s="226"/>
      <c r="N212" s="226"/>
      <c r="O212" s="226"/>
    </row>
    <row r="213" spans="1:15" s="1" customFormat="1" ht="30" customHeight="1" x14ac:dyDescent="0.2">
      <c r="A213" s="11"/>
      <c r="B213" s="219" t="s">
        <v>152</v>
      </c>
      <c r="C213" s="219"/>
      <c r="D213" s="16">
        <v>7.5999999999999998E-2</v>
      </c>
      <c r="E213" s="12">
        <f>E208*D213</f>
        <v>397.50502463790224</v>
      </c>
      <c r="F213" s="17"/>
      <c r="G213" s="219" t="s">
        <v>152</v>
      </c>
      <c r="H213" s="219"/>
      <c r="I213" s="16">
        <v>0.03</v>
      </c>
      <c r="J213" s="21">
        <f>J208*I213</f>
        <v>147.29088178506663</v>
      </c>
      <c r="K213" s="17"/>
      <c r="L213" s="219" t="s">
        <v>152</v>
      </c>
      <c r="M213" s="219"/>
      <c r="N213" s="16">
        <v>2.35E-2</v>
      </c>
      <c r="O213" s="12">
        <f>O208*N213</f>
        <v>110.84342950441128</v>
      </c>
    </row>
    <row r="214" spans="1:15" s="1" customFormat="1" ht="30" customHeight="1" x14ac:dyDescent="0.2">
      <c r="A214" s="226" t="s">
        <v>151</v>
      </c>
      <c r="B214" s="226"/>
      <c r="C214" s="226"/>
      <c r="D214" s="226"/>
      <c r="E214" s="226"/>
      <c r="F214" s="226" t="s">
        <v>151</v>
      </c>
      <c r="G214" s="226"/>
      <c r="H214" s="226"/>
      <c r="I214" s="226"/>
      <c r="J214" s="226"/>
      <c r="K214" s="226" t="s">
        <v>151</v>
      </c>
      <c r="L214" s="226"/>
      <c r="M214" s="226"/>
      <c r="N214" s="226"/>
      <c r="O214" s="226"/>
    </row>
    <row r="215" spans="1:15" s="1" customFormat="1" ht="30" customHeight="1" x14ac:dyDescent="0.2">
      <c r="A215" s="142" t="s">
        <v>153</v>
      </c>
      <c r="B215" s="219" t="s">
        <v>154</v>
      </c>
      <c r="C215" s="219"/>
      <c r="D215" s="16">
        <v>0</v>
      </c>
      <c r="E215" s="12">
        <v>0</v>
      </c>
      <c r="F215" s="142" t="s">
        <v>153</v>
      </c>
      <c r="G215" s="219" t="s">
        <v>154</v>
      </c>
      <c r="H215" s="219"/>
      <c r="I215" s="16">
        <v>0</v>
      </c>
      <c r="J215" s="21">
        <v>0</v>
      </c>
      <c r="K215" s="142" t="s">
        <v>153</v>
      </c>
      <c r="L215" s="219" t="s">
        <v>154</v>
      </c>
      <c r="M215" s="219"/>
      <c r="N215" s="16">
        <v>0</v>
      </c>
      <c r="O215" s="12">
        <v>0</v>
      </c>
    </row>
    <row r="216" spans="1:15" s="1" customFormat="1" ht="30" customHeight="1" x14ac:dyDescent="0.2">
      <c r="A216" s="227"/>
      <c r="B216" s="227"/>
      <c r="C216" s="227"/>
      <c r="D216" s="227"/>
      <c r="E216" s="227"/>
      <c r="F216" s="227"/>
      <c r="G216" s="227"/>
      <c r="H216" s="227"/>
      <c r="I216" s="227"/>
      <c r="J216" s="227"/>
      <c r="K216" s="227"/>
      <c r="L216" s="227"/>
      <c r="M216" s="227"/>
      <c r="N216" s="227"/>
      <c r="O216" s="227"/>
    </row>
    <row r="217" spans="1:15" s="1" customFormat="1" ht="30" customHeight="1" x14ac:dyDescent="0.2">
      <c r="A217" s="142" t="s">
        <v>155</v>
      </c>
      <c r="B217" s="228" t="s">
        <v>156</v>
      </c>
      <c r="C217" s="228"/>
      <c r="D217" s="19">
        <v>0.05</v>
      </c>
      <c r="E217" s="12">
        <f>E208*D217</f>
        <v>261.51646357756727</v>
      </c>
      <c r="F217" s="142" t="s">
        <v>155</v>
      </c>
      <c r="G217" s="219" t="s">
        <v>156</v>
      </c>
      <c r="H217" s="219"/>
      <c r="I217" s="19">
        <f>D217</f>
        <v>0.05</v>
      </c>
      <c r="J217" s="21">
        <f>J208*I217</f>
        <v>245.48480297511105</v>
      </c>
      <c r="K217" s="142" t="s">
        <v>155</v>
      </c>
      <c r="L217" s="219" t="s">
        <v>156</v>
      </c>
      <c r="M217" s="219"/>
      <c r="N217" s="19">
        <f>D217</f>
        <v>0.05</v>
      </c>
      <c r="O217" s="12">
        <f>O208*N217</f>
        <v>235.83708405193889</v>
      </c>
    </row>
    <row r="218" spans="1:15" s="1" customFormat="1" ht="30" customHeight="1" x14ac:dyDescent="0.2">
      <c r="A218" s="226" t="s">
        <v>151</v>
      </c>
      <c r="B218" s="226"/>
      <c r="C218" s="226"/>
      <c r="D218" s="226"/>
      <c r="E218" s="226"/>
      <c r="F218" s="226" t="s">
        <v>151</v>
      </c>
      <c r="G218" s="226"/>
      <c r="H218" s="226"/>
      <c r="I218" s="226"/>
      <c r="J218" s="226"/>
      <c r="K218" s="226" t="s">
        <v>151</v>
      </c>
      <c r="L218" s="226"/>
      <c r="M218" s="226"/>
      <c r="N218" s="226"/>
      <c r="O218" s="226"/>
    </row>
    <row r="219" spans="1:15" s="1" customFormat="1" ht="30" customHeight="1" x14ac:dyDescent="0.2">
      <c r="A219" s="142" t="s">
        <v>157</v>
      </c>
      <c r="B219" s="219" t="s">
        <v>158</v>
      </c>
      <c r="C219" s="219"/>
      <c r="D219" s="16">
        <v>0</v>
      </c>
      <c r="E219" s="12">
        <v>0</v>
      </c>
      <c r="F219" s="142" t="s">
        <v>157</v>
      </c>
      <c r="G219" s="219" t="s">
        <v>158</v>
      </c>
      <c r="H219" s="219"/>
      <c r="I219" s="16">
        <v>0</v>
      </c>
      <c r="J219" s="21">
        <v>0</v>
      </c>
      <c r="K219" s="142" t="s">
        <v>157</v>
      </c>
      <c r="L219" s="219" t="s">
        <v>146</v>
      </c>
      <c r="M219" s="219"/>
      <c r="N219" s="16">
        <v>0</v>
      </c>
      <c r="O219" s="12">
        <v>0</v>
      </c>
    </row>
    <row r="220" spans="1:15" s="1" customFormat="1" ht="30" customHeight="1" x14ac:dyDescent="0.2">
      <c r="A220" s="225"/>
      <c r="B220" s="225"/>
      <c r="C220" s="225"/>
      <c r="D220" s="225"/>
      <c r="E220" s="225"/>
      <c r="F220" s="225"/>
      <c r="G220" s="225"/>
      <c r="H220" s="225"/>
      <c r="I220" s="225"/>
      <c r="J220" s="225"/>
      <c r="K220" s="225"/>
      <c r="L220" s="225"/>
      <c r="M220" s="225"/>
      <c r="N220" s="225"/>
      <c r="O220" s="225"/>
    </row>
    <row r="221" spans="1:15" s="1" customFormat="1" ht="30" customHeight="1" x14ac:dyDescent="0.2">
      <c r="B221" s="212" t="s">
        <v>74</v>
      </c>
      <c r="C221" s="212"/>
      <c r="D221" s="16">
        <f>(D203+D205+D211+D213+D15+D217+D19)</f>
        <v>0.54250000000000009</v>
      </c>
      <c r="E221" s="18">
        <f>(E203+E205+E211+E213+E215+E217+E219)</f>
        <v>2093.9604950791222</v>
      </c>
      <c r="G221" s="212" t="s">
        <v>74</v>
      </c>
      <c r="H221" s="212"/>
      <c r="I221" s="16">
        <f>(I203+I205+I211+I213+I215+I217+I219)</f>
        <v>0.48649999999999999</v>
      </c>
      <c r="J221" s="22">
        <f>(J203+J205+J211+J213+J215+J217+J219)</f>
        <v>1773.3272830299977</v>
      </c>
      <c r="L221" s="212" t="s">
        <v>74</v>
      </c>
      <c r="M221" s="212"/>
      <c r="N221" s="16">
        <f>(N203+N205+N211+N213+N215+N217+N219)</f>
        <v>0.47790000000000005</v>
      </c>
      <c r="O221" s="18">
        <f>SUM(O203,O205,O211,O213,O215,O217,O219)</f>
        <v>1675.2679019577588</v>
      </c>
    </row>
    <row r="222" spans="1:15" s="1" customFormat="1" ht="30" customHeight="1" x14ac:dyDescent="0.2"/>
    <row r="223" spans="1:15" s="1" customFormat="1" ht="30" customHeight="1" x14ac:dyDescent="0.25">
      <c r="A223" s="220" t="s">
        <v>159</v>
      </c>
      <c r="B223" s="220"/>
      <c r="C223" s="220"/>
      <c r="D223" s="220"/>
      <c r="E223" s="220"/>
      <c r="F223" s="220"/>
      <c r="G223" s="220"/>
      <c r="H223" s="220"/>
      <c r="I223" s="220"/>
      <c r="J223" s="220"/>
      <c r="K223" s="220"/>
      <c r="L223" s="220"/>
      <c r="M223" s="220"/>
      <c r="N223" s="220"/>
      <c r="O223" s="220"/>
    </row>
    <row r="224" spans="1:15" s="1" customFormat="1" ht="30" customHeight="1" thickBot="1" x14ac:dyDescent="0.25"/>
    <row r="225" spans="1:15" s="1" customFormat="1" ht="30" customHeight="1" x14ac:dyDescent="0.2">
      <c r="A225" s="221" t="s">
        <v>139</v>
      </c>
      <c r="B225" s="222"/>
      <c r="C225" s="222"/>
      <c r="D225" s="222"/>
      <c r="E225" s="223"/>
      <c r="F225" s="221" t="s">
        <v>140</v>
      </c>
      <c r="G225" s="222"/>
      <c r="H225" s="222"/>
      <c r="I225" s="222"/>
      <c r="J225" s="223"/>
      <c r="K225" s="221" t="s">
        <v>180</v>
      </c>
      <c r="L225" s="222"/>
      <c r="M225" s="222"/>
      <c r="N225" s="222"/>
      <c r="O225" s="223"/>
    </row>
    <row r="226" spans="1:15" s="1" customFormat="1" ht="30" customHeight="1" x14ac:dyDescent="0.2">
      <c r="A226" s="144"/>
      <c r="B226" s="30"/>
      <c r="C226" s="30"/>
      <c r="D226" s="30"/>
      <c r="E226" s="145"/>
      <c r="F226" s="144"/>
      <c r="G226" s="30"/>
      <c r="H226" s="30"/>
      <c r="I226" s="30"/>
      <c r="J226" s="145"/>
      <c r="K226" s="144"/>
      <c r="L226" s="30"/>
      <c r="M226" s="30"/>
      <c r="N226" s="30"/>
      <c r="O226" s="145"/>
    </row>
    <row r="227" spans="1:15" s="1" customFormat="1" ht="39.950000000000003" customHeight="1" x14ac:dyDescent="0.2">
      <c r="A227" s="146"/>
      <c r="B227" s="224" t="s">
        <v>160</v>
      </c>
      <c r="C227" s="224"/>
      <c r="D227" s="224"/>
      <c r="E227" s="147" t="s">
        <v>27</v>
      </c>
      <c r="F227" s="146"/>
      <c r="G227" s="224" t="s">
        <v>160</v>
      </c>
      <c r="H227" s="224"/>
      <c r="I227" s="224"/>
      <c r="J227" s="147" t="s">
        <v>27</v>
      </c>
      <c r="K227" s="146"/>
      <c r="L227" s="224" t="s">
        <v>160</v>
      </c>
      <c r="M227" s="224"/>
      <c r="N227" s="224"/>
      <c r="O227" s="156" t="s">
        <v>27</v>
      </c>
    </row>
    <row r="228" spans="1:15" s="1" customFormat="1" ht="30" customHeight="1" x14ac:dyDescent="0.2">
      <c r="A228" s="148" t="s">
        <v>4</v>
      </c>
      <c r="B228" s="219" t="s">
        <v>161</v>
      </c>
      <c r="C228" s="219"/>
      <c r="D228" s="219"/>
      <c r="E228" s="149">
        <f>L47</f>
        <v>1337.15</v>
      </c>
      <c r="F228" s="148" t="s">
        <v>4</v>
      </c>
      <c r="G228" s="219" t="s">
        <v>161</v>
      </c>
      <c r="H228" s="219"/>
      <c r="I228" s="219"/>
      <c r="J228" s="149">
        <f>L47</f>
        <v>1337.15</v>
      </c>
      <c r="K228" s="148" t="s">
        <v>4</v>
      </c>
      <c r="L228" s="219" t="s">
        <v>161</v>
      </c>
      <c r="M228" s="219"/>
      <c r="N228" s="219"/>
      <c r="O228" s="149">
        <f>L47</f>
        <v>1337.15</v>
      </c>
    </row>
    <row r="229" spans="1:15" s="1" customFormat="1" ht="30" customHeight="1" x14ac:dyDescent="0.2">
      <c r="A229" s="144"/>
      <c r="B229" s="30"/>
      <c r="C229" s="30"/>
      <c r="D229" s="30"/>
      <c r="E229" s="145"/>
      <c r="F229" s="144"/>
      <c r="G229" s="30"/>
      <c r="H229" s="30"/>
      <c r="I229" s="30"/>
      <c r="J229" s="145"/>
      <c r="K229" s="144"/>
      <c r="L229" s="30"/>
      <c r="M229" s="30"/>
      <c r="N229" s="30"/>
      <c r="O229" s="145"/>
    </row>
    <row r="230" spans="1:15" s="1" customFormat="1" ht="30" customHeight="1" x14ac:dyDescent="0.2">
      <c r="A230" s="148" t="s">
        <v>6</v>
      </c>
      <c r="B230" s="219" t="s">
        <v>162</v>
      </c>
      <c r="C230" s="219"/>
      <c r="D230" s="219"/>
      <c r="E230" s="149">
        <f>K67</f>
        <v>386.44250000000005</v>
      </c>
      <c r="F230" s="148" t="s">
        <v>6</v>
      </c>
      <c r="G230" s="219" t="s">
        <v>162</v>
      </c>
      <c r="H230" s="219"/>
      <c r="I230" s="219"/>
      <c r="J230" s="149">
        <f>K67</f>
        <v>386.44250000000005</v>
      </c>
      <c r="K230" s="148" t="s">
        <v>6</v>
      </c>
      <c r="L230" s="219" t="s">
        <v>162</v>
      </c>
      <c r="M230" s="219"/>
      <c r="N230" s="219"/>
      <c r="O230" s="149">
        <f>K67</f>
        <v>386.44250000000005</v>
      </c>
    </row>
    <row r="231" spans="1:15" s="1" customFormat="1" ht="30" customHeight="1" x14ac:dyDescent="0.2">
      <c r="A231" s="144"/>
      <c r="B231" s="30"/>
      <c r="C231" s="30"/>
      <c r="D231" s="30"/>
      <c r="E231" s="145"/>
      <c r="F231" s="144"/>
      <c r="G231" s="30"/>
      <c r="H231" s="30"/>
      <c r="I231" s="30"/>
      <c r="J231" s="145"/>
      <c r="K231" s="144"/>
      <c r="L231" s="30"/>
      <c r="M231" s="30"/>
      <c r="N231" s="30"/>
      <c r="O231" s="145"/>
    </row>
    <row r="232" spans="1:15" s="1" customFormat="1" ht="45" customHeight="1" x14ac:dyDescent="0.2">
      <c r="A232" s="148" t="s">
        <v>8</v>
      </c>
      <c r="B232" s="219" t="s">
        <v>163</v>
      </c>
      <c r="C232" s="219"/>
      <c r="D232" s="219"/>
      <c r="E232" s="149">
        <f>K80</f>
        <v>423.08990399999993</v>
      </c>
      <c r="F232" s="148" t="s">
        <v>8</v>
      </c>
      <c r="G232" s="219" t="s">
        <v>163</v>
      </c>
      <c r="H232" s="219"/>
      <c r="I232" s="219"/>
      <c r="J232" s="149">
        <f>K80</f>
        <v>423.08990399999993</v>
      </c>
      <c r="K232" s="148" t="s">
        <v>8</v>
      </c>
      <c r="L232" s="219" t="s">
        <v>163</v>
      </c>
      <c r="M232" s="219"/>
      <c r="N232" s="219"/>
      <c r="O232" s="149">
        <f>K80</f>
        <v>423.08990399999993</v>
      </c>
    </row>
    <row r="233" spans="1:15" s="1" customFormat="1" ht="30" customHeight="1" x14ac:dyDescent="0.2">
      <c r="A233" s="144"/>
      <c r="B233" s="30"/>
      <c r="C233" s="30"/>
      <c r="D233" s="30"/>
      <c r="E233" s="145"/>
      <c r="F233" s="144"/>
      <c r="G233" s="30"/>
      <c r="H233" s="30"/>
      <c r="I233" s="30"/>
      <c r="J233" s="145"/>
      <c r="K233" s="144"/>
      <c r="L233" s="30"/>
      <c r="M233" s="30"/>
      <c r="N233" s="30"/>
      <c r="O233" s="145"/>
    </row>
    <row r="234" spans="1:15" s="1" customFormat="1" ht="30" customHeight="1" x14ac:dyDescent="0.2">
      <c r="A234" s="148" t="s">
        <v>10</v>
      </c>
      <c r="B234" s="219" t="s">
        <v>164</v>
      </c>
      <c r="C234" s="219"/>
      <c r="D234" s="219"/>
      <c r="E234" s="149">
        <f>F196</f>
        <v>989.68637247222227</v>
      </c>
      <c r="F234" s="148" t="s">
        <v>10</v>
      </c>
      <c r="G234" s="219" t="s">
        <v>164</v>
      </c>
      <c r="H234" s="219"/>
      <c r="I234" s="219"/>
      <c r="J234" s="149">
        <f>F196</f>
        <v>989.68637247222227</v>
      </c>
      <c r="K234" s="148" t="s">
        <v>10</v>
      </c>
      <c r="L234" s="219" t="s">
        <v>164</v>
      </c>
      <c r="M234" s="219"/>
      <c r="N234" s="219"/>
      <c r="O234" s="149">
        <f>N196</f>
        <v>894.7913750810186</v>
      </c>
    </row>
    <row r="235" spans="1:15" s="1" customFormat="1" ht="30" customHeight="1" x14ac:dyDescent="0.2">
      <c r="A235" s="144"/>
      <c r="B235" s="30"/>
      <c r="C235" s="30"/>
      <c r="D235" s="30"/>
      <c r="E235" s="145"/>
      <c r="F235" s="144"/>
      <c r="G235" s="30"/>
      <c r="H235" s="30"/>
      <c r="I235" s="30"/>
      <c r="J235" s="145"/>
      <c r="K235" s="144"/>
      <c r="L235" s="30"/>
      <c r="M235" s="30"/>
      <c r="N235" s="30"/>
      <c r="O235" s="145"/>
    </row>
    <row r="236" spans="1:15" s="1" customFormat="1" ht="30" customHeight="1" x14ac:dyDescent="0.2">
      <c r="A236" s="144"/>
      <c r="B236" s="212" t="s">
        <v>165</v>
      </c>
      <c r="C236" s="212"/>
      <c r="D236" s="212"/>
      <c r="E236" s="150">
        <f>SUM(E228,E230,E232,E234)</f>
        <v>3136.3687764722226</v>
      </c>
      <c r="F236" s="144"/>
      <c r="G236" s="212" t="s">
        <v>165</v>
      </c>
      <c r="H236" s="212"/>
      <c r="I236" s="212"/>
      <c r="J236" s="150">
        <f>SUM(J228,J230,J232,J234)</f>
        <v>3136.3687764722226</v>
      </c>
      <c r="K236" s="144"/>
      <c r="L236" s="212" t="s">
        <v>165</v>
      </c>
      <c r="M236" s="212"/>
      <c r="N236" s="212"/>
      <c r="O236" s="150">
        <f>SUM(O228,O230,O232,O234)</f>
        <v>3041.4737790810186</v>
      </c>
    </row>
    <row r="237" spans="1:15" s="1" customFormat="1" ht="30" customHeight="1" x14ac:dyDescent="0.2">
      <c r="A237" s="144"/>
      <c r="B237" s="30"/>
      <c r="C237" s="30"/>
      <c r="D237" s="30"/>
      <c r="E237" s="145"/>
      <c r="F237" s="144"/>
      <c r="G237" s="30"/>
      <c r="H237" s="30"/>
      <c r="I237" s="30"/>
      <c r="J237" s="145"/>
      <c r="K237" s="144"/>
      <c r="L237" s="30"/>
      <c r="M237" s="30"/>
      <c r="N237" s="30"/>
      <c r="O237" s="145"/>
    </row>
    <row r="238" spans="1:15" s="1" customFormat="1" ht="30" customHeight="1" x14ac:dyDescent="0.2">
      <c r="A238" s="148" t="s">
        <v>33</v>
      </c>
      <c r="B238" s="219" t="s">
        <v>166</v>
      </c>
      <c r="C238" s="219"/>
      <c r="D238" s="219"/>
      <c r="E238" s="149">
        <f>E221</f>
        <v>2093.9604950791222</v>
      </c>
      <c r="F238" s="148" t="s">
        <v>33</v>
      </c>
      <c r="G238" s="219" t="s">
        <v>166</v>
      </c>
      <c r="H238" s="219"/>
      <c r="I238" s="219"/>
      <c r="J238" s="149">
        <f>J221</f>
        <v>1773.3272830299977</v>
      </c>
      <c r="K238" s="148" t="s">
        <v>33</v>
      </c>
      <c r="L238" s="219" t="s">
        <v>166</v>
      </c>
      <c r="M238" s="219"/>
      <c r="N238" s="219"/>
      <c r="O238" s="149">
        <f>O221</f>
        <v>1675.2679019577588</v>
      </c>
    </row>
    <row r="239" spans="1:15" s="1" customFormat="1" ht="30" customHeight="1" x14ac:dyDescent="0.2">
      <c r="A239" s="144"/>
      <c r="B239" s="30"/>
      <c r="C239" s="30"/>
      <c r="D239" s="30"/>
      <c r="E239" s="145"/>
      <c r="F239" s="144"/>
      <c r="G239" s="30"/>
      <c r="H239" s="30"/>
      <c r="I239" s="30"/>
      <c r="J239" s="145"/>
      <c r="K239" s="144"/>
      <c r="L239" s="30"/>
      <c r="M239" s="30"/>
      <c r="N239" s="30"/>
      <c r="O239" s="145"/>
    </row>
    <row r="240" spans="1:15" s="1" customFormat="1" ht="30" customHeight="1" x14ac:dyDescent="0.2">
      <c r="A240" s="144"/>
      <c r="B240" s="212" t="s">
        <v>167</v>
      </c>
      <c r="C240" s="212"/>
      <c r="D240" s="212"/>
      <c r="E240" s="150">
        <f>SUM(E236,E238)</f>
        <v>5230.3292715513453</v>
      </c>
      <c r="F240" s="144"/>
      <c r="G240" s="212" t="s">
        <v>167</v>
      </c>
      <c r="H240" s="212"/>
      <c r="I240" s="212"/>
      <c r="J240" s="150">
        <f>SUM(J236,J238)</f>
        <v>4909.6960595022201</v>
      </c>
      <c r="K240" s="144"/>
      <c r="L240" s="212" t="s">
        <v>167</v>
      </c>
      <c r="M240" s="212"/>
      <c r="N240" s="212"/>
      <c r="O240" s="150">
        <f>SUM(O236,O238)</f>
        <v>4716.7416810387776</v>
      </c>
    </row>
    <row r="241" spans="1:15" ht="29.25" customHeight="1" thickBot="1" x14ac:dyDescent="0.3">
      <c r="A241" s="213" t="s">
        <v>356</v>
      </c>
      <c r="B241" s="214"/>
      <c r="C241" s="214"/>
      <c r="D241" s="214"/>
      <c r="E241" s="214"/>
      <c r="F241" s="214"/>
      <c r="G241" s="214"/>
      <c r="H241" s="214"/>
      <c r="I241" s="214"/>
      <c r="J241" s="214"/>
      <c r="K241" s="214"/>
      <c r="L241" s="214"/>
      <c r="M241" s="214"/>
      <c r="N241" s="214"/>
      <c r="O241" s="215"/>
    </row>
    <row r="242" spans="1:15" ht="16.5" thickBot="1" x14ac:dyDescent="0.3">
      <c r="A242" s="216" t="s">
        <v>139</v>
      </c>
      <c r="B242" s="217"/>
      <c r="C242" s="217"/>
      <c r="D242" s="217"/>
      <c r="E242" s="218"/>
      <c r="F242" s="216" t="s">
        <v>140</v>
      </c>
      <c r="G242" s="217"/>
      <c r="H242" s="217"/>
      <c r="I242" s="217"/>
      <c r="J242" s="218"/>
      <c r="K242" s="216" t="s">
        <v>180</v>
      </c>
      <c r="L242" s="217"/>
      <c r="M242" s="217"/>
      <c r="N242" s="217"/>
      <c r="O242" s="218"/>
    </row>
    <row r="243" spans="1:15" x14ac:dyDescent="0.25">
      <c r="A243" s="268" t="s">
        <v>362</v>
      </c>
      <c r="B243" s="269"/>
      <c r="C243" s="158" t="s">
        <v>358</v>
      </c>
      <c r="D243" s="158" t="s">
        <v>359</v>
      </c>
      <c r="E243" s="160"/>
      <c r="F243" s="268" t="s">
        <v>362</v>
      </c>
      <c r="G243" s="269"/>
      <c r="H243" s="158" t="s">
        <v>358</v>
      </c>
      <c r="I243" s="158" t="s">
        <v>359</v>
      </c>
      <c r="J243" s="160"/>
      <c r="K243" s="268" t="s">
        <v>362</v>
      </c>
      <c r="L243" s="269"/>
      <c r="M243" s="158" t="s">
        <v>358</v>
      </c>
      <c r="N243" s="158" t="s">
        <v>359</v>
      </c>
      <c r="O243" s="160"/>
    </row>
    <row r="244" spans="1:15" x14ac:dyDescent="0.25">
      <c r="A244" s="266">
        <f>I13</f>
        <v>1</v>
      </c>
      <c r="B244" s="267"/>
      <c r="C244" s="157">
        <f>E240</f>
        <v>5230.3292715513453</v>
      </c>
      <c r="D244" s="264">
        <f>A244*C244</f>
        <v>5230.3292715513453</v>
      </c>
      <c r="E244" s="265"/>
      <c r="F244" s="266">
        <f>I13</f>
        <v>1</v>
      </c>
      <c r="G244" s="267"/>
      <c r="H244" s="157">
        <f>J240</f>
        <v>4909.6960595022201</v>
      </c>
      <c r="I244" s="264">
        <f>F244*H244</f>
        <v>4909.6960595022201</v>
      </c>
      <c r="J244" s="265"/>
      <c r="K244" s="266">
        <f>I13</f>
        <v>1</v>
      </c>
      <c r="L244" s="267"/>
      <c r="M244" s="157">
        <f>O240</f>
        <v>4716.7416810387776</v>
      </c>
      <c r="N244" s="264">
        <f>K244*M244</f>
        <v>4716.7416810387776</v>
      </c>
      <c r="O244" s="265"/>
    </row>
    <row r="245" spans="1:15" x14ac:dyDescent="0.25">
      <c r="A245" s="151"/>
      <c r="B245" s="33"/>
      <c r="C245" s="33"/>
      <c r="D245" s="33"/>
      <c r="E245" s="152"/>
      <c r="F245" s="151"/>
      <c r="G245" s="33"/>
      <c r="H245" s="33"/>
      <c r="I245" s="33"/>
      <c r="J245" s="152"/>
      <c r="K245" s="151"/>
      <c r="L245" s="33"/>
      <c r="M245" s="33"/>
      <c r="N245" s="33"/>
      <c r="O245" s="152"/>
    </row>
    <row r="246" spans="1:15" x14ac:dyDescent="0.25">
      <c r="A246" s="151"/>
      <c r="B246" s="33"/>
      <c r="C246" s="33"/>
      <c r="D246" s="33"/>
      <c r="E246" s="152"/>
      <c r="F246" s="151"/>
      <c r="G246" s="33"/>
      <c r="H246" s="33"/>
      <c r="I246" s="33"/>
      <c r="J246" s="152"/>
      <c r="K246" s="151"/>
      <c r="L246" s="33"/>
      <c r="M246" s="33"/>
      <c r="N246" s="33"/>
      <c r="O246" s="152"/>
    </row>
    <row r="247" spans="1:15" x14ac:dyDescent="0.25">
      <c r="A247" s="151"/>
      <c r="B247" s="33"/>
      <c r="C247" s="33"/>
      <c r="D247" s="33"/>
      <c r="E247" s="152"/>
      <c r="F247" s="151"/>
      <c r="G247" s="33"/>
      <c r="H247" s="33"/>
      <c r="I247" s="33"/>
      <c r="J247" s="152"/>
      <c r="K247" s="151"/>
      <c r="L247" s="33"/>
      <c r="M247" s="33"/>
      <c r="N247" s="33"/>
      <c r="O247" s="152"/>
    </row>
    <row r="248" spans="1:15" x14ac:dyDescent="0.25">
      <c r="A248" s="151"/>
      <c r="B248" s="33"/>
      <c r="C248" s="33"/>
      <c r="D248" s="33"/>
      <c r="E248" s="152"/>
      <c r="F248" s="151"/>
      <c r="G248" s="33"/>
      <c r="H248" s="33"/>
      <c r="I248" s="33"/>
      <c r="J248" s="152"/>
      <c r="K248" s="151"/>
      <c r="L248" s="33"/>
      <c r="M248" s="33"/>
      <c r="N248" s="33"/>
      <c r="O248" s="152"/>
    </row>
    <row r="249" spans="1:15" x14ac:dyDescent="0.25">
      <c r="A249" s="151"/>
      <c r="B249" s="33"/>
      <c r="C249" s="33"/>
      <c r="D249" s="33"/>
      <c r="E249" s="152"/>
      <c r="F249" s="151"/>
      <c r="G249" s="33"/>
      <c r="H249" s="33"/>
      <c r="I249" s="33"/>
      <c r="J249" s="152"/>
      <c r="K249" s="151"/>
      <c r="L249" s="33"/>
      <c r="M249" s="33"/>
      <c r="N249" s="33"/>
      <c r="O249" s="152"/>
    </row>
    <row r="250" spans="1:15" ht="15.75" thickBot="1" x14ac:dyDescent="0.3">
      <c r="A250" s="153"/>
      <c r="B250" s="154"/>
      <c r="C250" s="154"/>
      <c r="D250" s="154"/>
      <c r="E250" s="155"/>
      <c r="F250" s="153"/>
      <c r="G250" s="154"/>
      <c r="H250" s="154"/>
      <c r="I250" s="154"/>
      <c r="J250" s="155"/>
      <c r="K250" s="153"/>
      <c r="L250" s="154"/>
      <c r="M250" s="154"/>
      <c r="N250" s="154"/>
      <c r="O250" s="155"/>
    </row>
    <row r="252" spans="1:15" x14ac:dyDescent="0.25">
      <c r="A252" t="s">
        <v>369</v>
      </c>
    </row>
  </sheetData>
  <mergeCells count="430">
    <mergeCell ref="N244:O244"/>
    <mergeCell ref="A243:B243"/>
    <mergeCell ref="F243:G243"/>
    <mergeCell ref="K243:L243"/>
    <mergeCell ref="A244:B244"/>
    <mergeCell ref="D244:E244"/>
    <mergeCell ref="F244:G244"/>
    <mergeCell ref="I244:J244"/>
    <mergeCell ref="K244:L244"/>
    <mergeCell ref="B240:D240"/>
    <mergeCell ref="G240:I240"/>
    <mergeCell ref="L240:N240"/>
    <mergeCell ref="A241:O241"/>
    <mergeCell ref="A242:E242"/>
    <mergeCell ref="F242:J242"/>
    <mergeCell ref="K242:O242"/>
    <mergeCell ref="B236:D236"/>
    <mergeCell ref="G236:I236"/>
    <mergeCell ref="L236:N236"/>
    <mergeCell ref="B238:D238"/>
    <mergeCell ref="G238:I238"/>
    <mergeCell ref="L238:N238"/>
    <mergeCell ref="B232:D232"/>
    <mergeCell ref="G232:I232"/>
    <mergeCell ref="L232:N232"/>
    <mergeCell ref="B234:D234"/>
    <mergeCell ref="G234:I234"/>
    <mergeCell ref="L234:N234"/>
    <mergeCell ref="B228:D228"/>
    <mergeCell ref="G228:I228"/>
    <mergeCell ref="L228:N228"/>
    <mergeCell ref="B230:D230"/>
    <mergeCell ref="G230:I230"/>
    <mergeCell ref="L230:N230"/>
    <mergeCell ref="A223:O223"/>
    <mergeCell ref="A225:E225"/>
    <mergeCell ref="F225:J225"/>
    <mergeCell ref="K225:O225"/>
    <mergeCell ref="B227:D227"/>
    <mergeCell ref="G227:I227"/>
    <mergeCell ref="L227:N227"/>
    <mergeCell ref="A220:E220"/>
    <mergeCell ref="F220:J220"/>
    <mergeCell ref="K220:O220"/>
    <mergeCell ref="B221:C221"/>
    <mergeCell ref="G221:H221"/>
    <mergeCell ref="L221:M221"/>
    <mergeCell ref="A218:E218"/>
    <mergeCell ref="F218:J218"/>
    <mergeCell ref="K218:O218"/>
    <mergeCell ref="B219:C219"/>
    <mergeCell ref="G219:H219"/>
    <mergeCell ref="L219:M219"/>
    <mergeCell ref="A216:E216"/>
    <mergeCell ref="F216:J216"/>
    <mergeCell ref="K216:O216"/>
    <mergeCell ref="B217:C217"/>
    <mergeCell ref="G217:H217"/>
    <mergeCell ref="L217:M217"/>
    <mergeCell ref="A214:E214"/>
    <mergeCell ref="F214:J214"/>
    <mergeCell ref="K214:O214"/>
    <mergeCell ref="B215:C215"/>
    <mergeCell ref="G215:H215"/>
    <mergeCell ref="L215:M215"/>
    <mergeCell ref="A212:E212"/>
    <mergeCell ref="F212:J212"/>
    <mergeCell ref="K212:O212"/>
    <mergeCell ref="B213:C213"/>
    <mergeCell ref="G213:H213"/>
    <mergeCell ref="L213:M213"/>
    <mergeCell ref="B210:C210"/>
    <mergeCell ref="G210:H210"/>
    <mergeCell ref="L210:M210"/>
    <mergeCell ref="B211:C211"/>
    <mergeCell ref="G211:H211"/>
    <mergeCell ref="L211:M211"/>
    <mergeCell ref="B208:C208"/>
    <mergeCell ref="G208:H208"/>
    <mergeCell ref="L208:M208"/>
    <mergeCell ref="A209:E209"/>
    <mergeCell ref="F209:J209"/>
    <mergeCell ref="K209:O209"/>
    <mergeCell ref="A206:E206"/>
    <mergeCell ref="F206:J206"/>
    <mergeCell ref="K206:O206"/>
    <mergeCell ref="B207:E207"/>
    <mergeCell ref="G207:J207"/>
    <mergeCell ref="L207:O207"/>
    <mergeCell ref="A204:E204"/>
    <mergeCell ref="F204:J204"/>
    <mergeCell ref="K204:O204"/>
    <mergeCell ref="B205:C205"/>
    <mergeCell ref="G205:H205"/>
    <mergeCell ref="L205:M205"/>
    <mergeCell ref="B202:C202"/>
    <mergeCell ref="G202:H202"/>
    <mergeCell ref="L202:M202"/>
    <mergeCell ref="B203:C203"/>
    <mergeCell ref="G203:H203"/>
    <mergeCell ref="L203:M203"/>
    <mergeCell ref="B196:E196"/>
    <mergeCell ref="F196:G196"/>
    <mergeCell ref="J196:M196"/>
    <mergeCell ref="N196:O196"/>
    <mergeCell ref="A198:O198"/>
    <mergeCell ref="A200:E200"/>
    <mergeCell ref="F200:J200"/>
    <mergeCell ref="K200:O200"/>
    <mergeCell ref="B192:E192"/>
    <mergeCell ref="F192:G192"/>
    <mergeCell ref="J192:M192"/>
    <mergeCell ref="N192:O192"/>
    <mergeCell ref="B194:E194"/>
    <mergeCell ref="F194:G194"/>
    <mergeCell ref="J194:M194"/>
    <mergeCell ref="N194:O194"/>
    <mergeCell ref="B188:E188"/>
    <mergeCell ref="F188:G188"/>
    <mergeCell ref="J188:M188"/>
    <mergeCell ref="N188:O188"/>
    <mergeCell ref="B190:E190"/>
    <mergeCell ref="F190:G190"/>
    <mergeCell ref="J190:M190"/>
    <mergeCell ref="N190:O190"/>
    <mergeCell ref="B184:E184"/>
    <mergeCell ref="F184:G184"/>
    <mergeCell ref="J184:M184"/>
    <mergeCell ref="N184:O184"/>
    <mergeCell ref="B186:E186"/>
    <mergeCell ref="F186:G186"/>
    <mergeCell ref="J186:M186"/>
    <mergeCell ref="N186:O186"/>
    <mergeCell ref="A180:O180"/>
    <mergeCell ref="A182:G182"/>
    <mergeCell ref="I182:O182"/>
    <mergeCell ref="B183:E183"/>
    <mergeCell ref="F183:G183"/>
    <mergeCell ref="J183:M183"/>
    <mergeCell ref="N183:O183"/>
    <mergeCell ref="A177:G177"/>
    <mergeCell ref="I177:O177"/>
    <mergeCell ref="B178:E178"/>
    <mergeCell ref="F178:G178"/>
    <mergeCell ref="J178:M178"/>
    <mergeCell ref="N178:O178"/>
    <mergeCell ref="A172:O172"/>
    <mergeCell ref="B173:J173"/>
    <mergeCell ref="K173:O173"/>
    <mergeCell ref="A175:G175"/>
    <mergeCell ref="I175:O175"/>
    <mergeCell ref="B176:E176"/>
    <mergeCell ref="F176:G176"/>
    <mergeCell ref="J176:M176"/>
    <mergeCell ref="N176:O176"/>
    <mergeCell ref="A168:O168"/>
    <mergeCell ref="B169:J169"/>
    <mergeCell ref="K169:O169"/>
    <mergeCell ref="A170:O170"/>
    <mergeCell ref="B171:J171"/>
    <mergeCell ref="K171:O171"/>
    <mergeCell ref="A164:O164"/>
    <mergeCell ref="B165:J165"/>
    <mergeCell ref="K165:O165"/>
    <mergeCell ref="A166:O166"/>
    <mergeCell ref="B167:J167"/>
    <mergeCell ref="K167:O167"/>
    <mergeCell ref="B160:J160"/>
    <mergeCell ref="K160:O160"/>
    <mergeCell ref="B161:J161"/>
    <mergeCell ref="K161:O161"/>
    <mergeCell ref="A162:O162"/>
    <mergeCell ref="B163:J163"/>
    <mergeCell ref="K163:O163"/>
    <mergeCell ref="B155:O155"/>
    <mergeCell ref="B156:E156"/>
    <mergeCell ref="F156:G156"/>
    <mergeCell ref="J156:M156"/>
    <mergeCell ref="N156:O156"/>
    <mergeCell ref="A158:O158"/>
    <mergeCell ref="B151:J151"/>
    <mergeCell ref="K151:O151"/>
    <mergeCell ref="B152:J152"/>
    <mergeCell ref="K152:O152"/>
    <mergeCell ref="B153:O153"/>
    <mergeCell ref="B154:J154"/>
    <mergeCell ref="K154:O154"/>
    <mergeCell ref="B149:E149"/>
    <mergeCell ref="F149:G149"/>
    <mergeCell ref="J149:M149"/>
    <mergeCell ref="N149:O149"/>
    <mergeCell ref="A150:G150"/>
    <mergeCell ref="I150:O150"/>
    <mergeCell ref="B144:O144"/>
    <mergeCell ref="B145:J145"/>
    <mergeCell ref="K145:O145"/>
    <mergeCell ref="A146:O146"/>
    <mergeCell ref="A148:G148"/>
    <mergeCell ref="I148:O148"/>
    <mergeCell ref="B140:J140"/>
    <mergeCell ref="K140:O140"/>
    <mergeCell ref="B141:J141"/>
    <mergeCell ref="K141:O141"/>
    <mergeCell ref="B142:O142"/>
    <mergeCell ref="B143:J143"/>
    <mergeCell ref="K143:O143"/>
    <mergeCell ref="B136:J136"/>
    <mergeCell ref="K136:O136"/>
    <mergeCell ref="A137:O137"/>
    <mergeCell ref="B138:J138"/>
    <mergeCell ref="K138:O138"/>
    <mergeCell ref="A139:O139"/>
    <mergeCell ref="B131:E131"/>
    <mergeCell ref="F131:G131"/>
    <mergeCell ref="J131:M131"/>
    <mergeCell ref="N131:O131"/>
    <mergeCell ref="A133:O133"/>
    <mergeCell ref="B135:J135"/>
    <mergeCell ref="K135:O135"/>
    <mergeCell ref="B129:E129"/>
    <mergeCell ref="F129:G129"/>
    <mergeCell ref="J129:M129"/>
    <mergeCell ref="N129:O129"/>
    <mergeCell ref="A130:G130"/>
    <mergeCell ref="I130:O130"/>
    <mergeCell ref="B127:E127"/>
    <mergeCell ref="F127:G127"/>
    <mergeCell ref="J127:M127"/>
    <mergeCell ref="N127:O127"/>
    <mergeCell ref="A128:G128"/>
    <mergeCell ref="I128:O128"/>
    <mergeCell ref="B123:J123"/>
    <mergeCell ref="K123:O123"/>
    <mergeCell ref="A124:O124"/>
    <mergeCell ref="A125:O125"/>
    <mergeCell ref="A126:G126"/>
    <mergeCell ref="I126:O126"/>
    <mergeCell ref="B118:E118"/>
    <mergeCell ref="F118:G118"/>
    <mergeCell ref="J118:M118"/>
    <mergeCell ref="N118:O118"/>
    <mergeCell ref="A120:O120"/>
    <mergeCell ref="B122:J122"/>
    <mergeCell ref="K122:O122"/>
    <mergeCell ref="B116:E116"/>
    <mergeCell ref="F116:G116"/>
    <mergeCell ref="J116:M116"/>
    <mergeCell ref="N116:O116"/>
    <mergeCell ref="A117:G117"/>
    <mergeCell ref="I117:O117"/>
    <mergeCell ref="B111:J111"/>
    <mergeCell ref="K111:O111"/>
    <mergeCell ref="A112:O112"/>
    <mergeCell ref="B113:J113"/>
    <mergeCell ref="K113:O113"/>
    <mergeCell ref="A115:G115"/>
    <mergeCell ref="I115:O115"/>
    <mergeCell ref="A106:O106"/>
    <mergeCell ref="B108:J108"/>
    <mergeCell ref="K108:O108"/>
    <mergeCell ref="B109:J109"/>
    <mergeCell ref="K109:O109"/>
    <mergeCell ref="A110:O110"/>
    <mergeCell ref="A103:G103"/>
    <mergeCell ref="I103:O103"/>
    <mergeCell ref="B104:D104"/>
    <mergeCell ref="F104:G104"/>
    <mergeCell ref="J104:L104"/>
    <mergeCell ref="N104:O104"/>
    <mergeCell ref="A101:G101"/>
    <mergeCell ref="I101:O101"/>
    <mergeCell ref="B102:D102"/>
    <mergeCell ref="F102:G102"/>
    <mergeCell ref="J102:L102"/>
    <mergeCell ref="N102:O102"/>
    <mergeCell ref="A99:G99"/>
    <mergeCell ref="I99:O99"/>
    <mergeCell ref="B100:D100"/>
    <mergeCell ref="F100:G100"/>
    <mergeCell ref="J100:L100"/>
    <mergeCell ref="N100:O100"/>
    <mergeCell ref="A97:G97"/>
    <mergeCell ref="I97:O97"/>
    <mergeCell ref="B98:D98"/>
    <mergeCell ref="F98:G98"/>
    <mergeCell ref="J98:L98"/>
    <mergeCell ref="N98:O98"/>
    <mergeCell ref="A95:G95"/>
    <mergeCell ref="I95:O95"/>
    <mergeCell ref="B96:D96"/>
    <mergeCell ref="F96:G96"/>
    <mergeCell ref="J96:L96"/>
    <mergeCell ref="N96:O96"/>
    <mergeCell ref="A93:G93"/>
    <mergeCell ref="I93:O93"/>
    <mergeCell ref="B94:D94"/>
    <mergeCell ref="F94:G94"/>
    <mergeCell ref="J94:L94"/>
    <mergeCell ref="N94:O94"/>
    <mergeCell ref="A91:G91"/>
    <mergeCell ref="I91:O91"/>
    <mergeCell ref="B92:D92"/>
    <mergeCell ref="F92:G92"/>
    <mergeCell ref="J92:L92"/>
    <mergeCell ref="N92:O92"/>
    <mergeCell ref="A89:G89"/>
    <mergeCell ref="I89:O89"/>
    <mergeCell ref="B90:D90"/>
    <mergeCell ref="F90:G90"/>
    <mergeCell ref="J90:L90"/>
    <mergeCell ref="N90:O90"/>
    <mergeCell ref="B87:D87"/>
    <mergeCell ref="F87:G87"/>
    <mergeCell ref="J87:L87"/>
    <mergeCell ref="N87:O87"/>
    <mergeCell ref="B88:D88"/>
    <mergeCell ref="F88:G88"/>
    <mergeCell ref="J88:L88"/>
    <mergeCell ref="N88:O88"/>
    <mergeCell ref="B80:J80"/>
    <mergeCell ref="K80:O80"/>
    <mergeCell ref="A82:O82"/>
    <mergeCell ref="A84:O84"/>
    <mergeCell ref="A86:G86"/>
    <mergeCell ref="I86:O86"/>
    <mergeCell ref="B76:J76"/>
    <mergeCell ref="K76:O76"/>
    <mergeCell ref="A77:O77"/>
    <mergeCell ref="B78:J78"/>
    <mergeCell ref="K78:O78"/>
    <mergeCell ref="A79:O79"/>
    <mergeCell ref="B72:J72"/>
    <mergeCell ref="K72:O72"/>
    <mergeCell ref="A73:O73"/>
    <mergeCell ref="B74:J74"/>
    <mergeCell ref="K74:O74"/>
    <mergeCell ref="A75:O75"/>
    <mergeCell ref="A66:O66"/>
    <mergeCell ref="B67:J67"/>
    <mergeCell ref="K67:O67"/>
    <mergeCell ref="A69:O69"/>
    <mergeCell ref="B71:J71"/>
    <mergeCell ref="K71:O71"/>
    <mergeCell ref="A62:O62"/>
    <mergeCell ref="B63:J63"/>
    <mergeCell ref="K63:O63"/>
    <mergeCell ref="A64:O64"/>
    <mergeCell ref="B65:J65"/>
    <mergeCell ref="K65:O65"/>
    <mergeCell ref="A58:O58"/>
    <mergeCell ref="B59:J59"/>
    <mergeCell ref="K59:O59"/>
    <mergeCell ref="A60:O60"/>
    <mergeCell ref="B61:J61"/>
    <mergeCell ref="K61:O61"/>
    <mergeCell ref="A54:O54"/>
    <mergeCell ref="B55:J55"/>
    <mergeCell ref="K55:O55"/>
    <mergeCell ref="A56:O56"/>
    <mergeCell ref="B57:J57"/>
    <mergeCell ref="K57:O57"/>
    <mergeCell ref="A48:O48"/>
    <mergeCell ref="A50:O50"/>
    <mergeCell ref="B52:J52"/>
    <mergeCell ref="K52:O52"/>
    <mergeCell ref="B53:J53"/>
    <mergeCell ref="K53:O53"/>
    <mergeCell ref="B45:H45"/>
    <mergeCell ref="I45:K45"/>
    <mergeCell ref="L45:O45"/>
    <mergeCell ref="B47:H47"/>
    <mergeCell ref="I47:K47"/>
    <mergeCell ref="L47:O47"/>
    <mergeCell ref="B41:H41"/>
    <mergeCell ref="I41:K41"/>
    <mergeCell ref="L41:O41"/>
    <mergeCell ref="B43:H43"/>
    <mergeCell ref="I43:K43"/>
    <mergeCell ref="L43:O43"/>
    <mergeCell ref="B37:H37"/>
    <mergeCell ref="I37:K37"/>
    <mergeCell ref="L37:O37"/>
    <mergeCell ref="B39:H39"/>
    <mergeCell ref="I39:K39"/>
    <mergeCell ref="L39:O39"/>
    <mergeCell ref="B33:H33"/>
    <mergeCell ref="I33:K33"/>
    <mergeCell ref="L33:O33"/>
    <mergeCell ref="A34:O34"/>
    <mergeCell ref="B35:H35"/>
    <mergeCell ref="I35:K35"/>
    <mergeCell ref="L35:O35"/>
    <mergeCell ref="A28:O28"/>
    <mergeCell ref="B30:H30"/>
    <mergeCell ref="I30:K30"/>
    <mergeCell ref="L30:O30"/>
    <mergeCell ref="B31:H31"/>
    <mergeCell ref="I31:K31"/>
    <mergeCell ref="L31:O31"/>
    <mergeCell ref="B23:K23"/>
    <mergeCell ref="L23:O23"/>
    <mergeCell ref="B24:K24"/>
    <mergeCell ref="L24:O24"/>
    <mergeCell ref="B25:K25"/>
    <mergeCell ref="L25:O25"/>
    <mergeCell ref="A13:D13"/>
    <mergeCell ref="E13:H13"/>
    <mergeCell ref="I13:O13"/>
    <mergeCell ref="A19:O19"/>
    <mergeCell ref="A21:O21"/>
    <mergeCell ref="B22:K22"/>
    <mergeCell ref="L22:O22"/>
    <mergeCell ref="B10:J10"/>
    <mergeCell ref="K10:O10"/>
    <mergeCell ref="A11:O11"/>
    <mergeCell ref="A12:D12"/>
    <mergeCell ref="E12:H12"/>
    <mergeCell ref="I12:O12"/>
    <mergeCell ref="B7:J7"/>
    <mergeCell ref="K7:O7"/>
    <mergeCell ref="B8:J8"/>
    <mergeCell ref="K8:O8"/>
    <mergeCell ref="B9:J9"/>
    <mergeCell ref="K9:O9"/>
    <mergeCell ref="A1:O1"/>
    <mergeCell ref="A2:O2"/>
    <mergeCell ref="A3:O3"/>
    <mergeCell ref="A4:O4"/>
    <mergeCell ref="A5:O5"/>
    <mergeCell ref="A6:O6"/>
  </mergeCells>
  <printOptions horizontalCentered="1" verticalCentered="1"/>
  <pageMargins left="0" right="0" top="0.39370078740157483" bottom="0.39370078740157483" header="0" footer="0"/>
  <pageSetup paperSize="9" scale="65" orientation="landscape" r:id="rId1"/>
  <rowBreaks count="11" manualBreakCount="11">
    <brk id="27" max="16383" man="1"/>
    <brk id="49" max="16383" man="1"/>
    <brk id="68" max="16383" man="1"/>
    <brk id="81" max="16383" man="1"/>
    <brk id="105" max="16383" man="1"/>
    <brk id="119" max="16383" man="1"/>
    <brk id="132" max="16383" man="1"/>
    <brk id="157" max="16383" man="1"/>
    <brk id="179" max="16383" man="1"/>
    <brk id="197" max="16383" man="1"/>
    <brk id="222" max="16383" man="1"/>
  </rowBreaks>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23"/>
  <sheetViews>
    <sheetView zoomScaleNormal="100" workbookViewId="0">
      <selection activeCell="Y18" sqref="Y18"/>
    </sheetView>
  </sheetViews>
  <sheetFormatPr defaultRowHeight="15" x14ac:dyDescent="0.25"/>
  <cols>
    <col min="1" max="1" width="38.5703125" customWidth="1"/>
    <col min="2" max="2" width="11.5703125" customWidth="1"/>
    <col min="3" max="3" width="12.28515625" customWidth="1"/>
    <col min="4" max="4" width="14.7109375" customWidth="1"/>
    <col min="5" max="6" width="14.7109375" hidden="1" customWidth="1"/>
    <col min="7" max="7" width="18.85546875" bestFit="1" customWidth="1"/>
    <col min="8" max="8" width="15.28515625" customWidth="1"/>
    <col min="9" max="9" width="16.28515625" customWidth="1"/>
    <col min="10" max="11" width="15.85546875" hidden="1" customWidth="1"/>
    <col min="12" max="12" width="13.28515625" hidden="1" customWidth="1"/>
    <col min="13" max="16" width="9.140625" hidden="1" customWidth="1"/>
    <col min="17" max="17" width="10.5703125" hidden="1" customWidth="1"/>
    <col min="18" max="18" width="7.28515625" hidden="1" customWidth="1"/>
    <col min="19" max="19" width="0" hidden="1" customWidth="1"/>
    <col min="20" max="20" width="10.5703125" hidden="1" customWidth="1"/>
    <col min="21" max="21" width="15.85546875" hidden="1" customWidth="1"/>
    <col min="22" max="22" width="0" hidden="1" customWidth="1"/>
    <col min="23" max="23" width="15.140625" customWidth="1"/>
    <col min="27" max="27" width="12.140625" bestFit="1" customWidth="1"/>
    <col min="29" max="29" width="13.28515625" bestFit="1" customWidth="1"/>
  </cols>
  <sheetData>
    <row r="1" spans="1:29" x14ac:dyDescent="0.25">
      <c r="A1" s="274" t="s">
        <v>394</v>
      </c>
      <c r="B1" s="274"/>
      <c r="C1" s="274"/>
      <c r="D1" s="274"/>
      <c r="E1" s="274"/>
      <c r="F1" s="274"/>
      <c r="G1" s="274"/>
      <c r="H1" s="274"/>
    </row>
    <row r="2" spans="1:29" ht="105" x14ac:dyDescent="0.25">
      <c r="A2" s="161" t="s">
        <v>168</v>
      </c>
      <c r="B2" s="180" t="s">
        <v>383</v>
      </c>
      <c r="C2" s="161" t="s">
        <v>376</v>
      </c>
      <c r="D2" s="161" t="s">
        <v>370</v>
      </c>
      <c r="E2" s="162" t="s">
        <v>344</v>
      </c>
      <c r="F2" s="162" t="s">
        <v>340</v>
      </c>
      <c r="G2" s="161" t="s">
        <v>375</v>
      </c>
      <c r="H2" s="161" t="s">
        <v>372</v>
      </c>
      <c r="I2" s="161" t="s">
        <v>373</v>
      </c>
      <c r="J2" s="23" t="s">
        <v>340</v>
      </c>
      <c r="K2" s="23"/>
      <c r="L2" s="23"/>
      <c r="M2" s="23"/>
      <c r="N2" s="23"/>
      <c r="O2" s="23"/>
      <c r="P2" s="23"/>
      <c r="Q2" s="134" t="s">
        <v>343</v>
      </c>
      <c r="R2" s="23"/>
      <c r="S2" s="23"/>
      <c r="T2" s="23"/>
      <c r="U2" s="23"/>
      <c r="V2" s="23"/>
      <c r="W2" s="161" t="s">
        <v>374</v>
      </c>
    </row>
    <row r="3" spans="1:29" x14ac:dyDescent="0.25">
      <c r="A3" s="130" t="s">
        <v>371</v>
      </c>
      <c r="B3" s="164">
        <v>8</v>
      </c>
      <c r="C3" s="47">
        <v>1200</v>
      </c>
      <c r="D3" s="159"/>
      <c r="E3" s="131">
        <v>4.6399999999999997</v>
      </c>
      <c r="F3" s="132">
        <f>(D3/E3)-1</f>
        <v>-1</v>
      </c>
      <c r="G3" s="143">
        <f>C3*B3*22</f>
        <v>211200</v>
      </c>
      <c r="H3" s="165"/>
      <c r="I3" s="166">
        <f>H3*12</f>
        <v>0</v>
      </c>
      <c r="J3" s="167" t="e">
        <f>#REF!-I3</f>
        <v>#REF!</v>
      </c>
      <c r="K3" s="133"/>
      <c r="L3" s="133"/>
      <c r="M3" s="133"/>
      <c r="N3" s="133"/>
      <c r="O3" s="133"/>
      <c r="P3" s="133"/>
      <c r="Q3" s="136">
        <f>G3/G$11</f>
        <v>1.6</v>
      </c>
      <c r="R3" s="157" t="e">
        <f>#REF!-D3</f>
        <v>#REF!</v>
      </c>
      <c r="S3" s="133"/>
      <c r="T3" s="133"/>
      <c r="U3" s="133"/>
      <c r="V3" s="133"/>
      <c r="W3" s="166">
        <f>H3/G3</f>
        <v>0</v>
      </c>
    </row>
    <row r="4" spans="1:29" x14ac:dyDescent="0.25">
      <c r="A4" s="130" t="s">
        <v>377</v>
      </c>
      <c r="B4" s="164">
        <v>1</v>
      </c>
      <c r="C4" s="168">
        <v>1200</v>
      </c>
      <c r="D4" s="159"/>
      <c r="E4" s="131">
        <v>4.6399999999999997</v>
      </c>
      <c r="F4" s="132">
        <f t="shared" ref="F4:F10" si="0">(D4/E4)-1</f>
        <v>-1</v>
      </c>
      <c r="G4" s="143">
        <f t="shared" ref="G4:G5" si="1">C4*B4*22</f>
        <v>26400</v>
      </c>
      <c r="H4" s="165"/>
      <c r="I4" s="166">
        <f>H4*12</f>
        <v>0</v>
      </c>
      <c r="J4" s="167" t="e">
        <f>#REF!-I4</f>
        <v>#REF!</v>
      </c>
      <c r="K4" s="133"/>
      <c r="L4" s="133"/>
      <c r="M4" s="133">
        <v>2420</v>
      </c>
      <c r="N4" s="133">
        <f>G10/M4</f>
        <v>5.4545454545454541</v>
      </c>
      <c r="O4" s="133"/>
      <c r="P4" s="133"/>
      <c r="Q4" s="136">
        <f>G4/G$11</f>
        <v>0.2</v>
      </c>
      <c r="R4" s="273" t="e">
        <f>#REF!-D6</f>
        <v>#REF!</v>
      </c>
      <c r="S4" s="157" t="e">
        <f>'1-Area Externa Serventes'!#REF!</f>
        <v>#REF!</v>
      </c>
      <c r="T4" s="169" t="e">
        <f>S4-D4</f>
        <v>#REF!</v>
      </c>
      <c r="U4" s="133"/>
      <c r="V4" s="133"/>
      <c r="W4" s="166">
        <f>H4/G4</f>
        <v>0</v>
      </c>
      <c r="AC4" s="39"/>
    </row>
    <row r="5" spans="1:29" x14ac:dyDescent="0.25">
      <c r="A5" s="130" t="s">
        <v>378</v>
      </c>
      <c r="B5" s="164">
        <v>2</v>
      </c>
      <c r="C5" s="168">
        <v>1200</v>
      </c>
      <c r="D5" s="159"/>
      <c r="E5" s="131"/>
      <c r="F5" s="132"/>
      <c r="G5" s="143">
        <f t="shared" si="1"/>
        <v>52800</v>
      </c>
      <c r="H5" s="165"/>
      <c r="I5" s="166">
        <f>H5*12</f>
        <v>0</v>
      </c>
      <c r="J5" s="167"/>
      <c r="K5" s="133"/>
      <c r="L5" s="133"/>
      <c r="M5" s="133"/>
      <c r="N5" s="133"/>
      <c r="O5" s="133"/>
      <c r="P5" s="133"/>
      <c r="Q5" s="136"/>
      <c r="R5" s="273"/>
      <c r="S5" s="170" t="e">
        <f>#REF!</f>
        <v>#REF!</v>
      </c>
      <c r="T5" s="171" t="e">
        <f>D5-S5</f>
        <v>#REF!</v>
      </c>
      <c r="U5" s="133"/>
      <c r="V5" s="133"/>
      <c r="W5" s="166">
        <f>H5/G5</f>
        <v>0</v>
      </c>
    </row>
    <row r="6" spans="1:29" x14ac:dyDescent="0.25">
      <c r="A6" s="172" t="s">
        <v>379</v>
      </c>
      <c r="B6" s="173">
        <f>SUM(B3:B5)</f>
        <v>11</v>
      </c>
      <c r="C6" s="173" t="s">
        <v>380</v>
      </c>
      <c r="D6" s="174"/>
      <c r="E6" s="175"/>
      <c r="F6" s="176"/>
      <c r="G6" s="177">
        <f>SUM(G3:G5)</f>
        <v>290400</v>
      </c>
      <c r="H6" s="178"/>
      <c r="I6" s="179">
        <f>SUM(I3:I5)</f>
        <v>0</v>
      </c>
      <c r="J6" s="167"/>
      <c r="K6" s="133"/>
      <c r="L6" s="133"/>
      <c r="M6" s="133"/>
      <c r="N6" s="133"/>
      <c r="O6" s="133"/>
      <c r="P6" s="133"/>
      <c r="Q6" s="136"/>
      <c r="R6" s="273"/>
      <c r="S6" s="133"/>
      <c r="T6" s="133"/>
      <c r="U6" s="133"/>
      <c r="V6" s="133"/>
      <c r="W6" s="179">
        <f>SUM(W3:W5)</f>
        <v>0</v>
      </c>
    </row>
    <row r="7" spans="1:29" x14ac:dyDescent="0.25">
      <c r="A7" s="130" t="s">
        <v>381</v>
      </c>
      <c r="B7" s="164">
        <v>4</v>
      </c>
      <c r="C7" s="47">
        <v>330</v>
      </c>
      <c r="D7" s="159"/>
      <c r="E7" s="131">
        <v>10.68</v>
      </c>
      <c r="F7" s="137">
        <f t="shared" si="0"/>
        <v>-1</v>
      </c>
      <c r="G7" s="143">
        <f>C7*B7*22</f>
        <v>29040</v>
      </c>
      <c r="H7" s="165"/>
      <c r="I7" s="166">
        <f>H7*12</f>
        <v>0</v>
      </c>
      <c r="J7" s="167" t="e">
        <f>#REF!-I7</f>
        <v>#REF!</v>
      </c>
      <c r="K7" s="133"/>
      <c r="L7" s="133"/>
      <c r="M7" s="133"/>
      <c r="N7" s="133"/>
      <c r="O7" s="133"/>
      <c r="P7" s="133"/>
      <c r="Q7" s="136">
        <f>G7/G$11</f>
        <v>0.22</v>
      </c>
      <c r="R7" s="157" t="e">
        <f>#REF!-D7</f>
        <v>#REF!</v>
      </c>
      <c r="S7" s="133"/>
      <c r="T7" s="133"/>
      <c r="U7" s="133"/>
      <c r="V7" s="133"/>
      <c r="W7" s="166">
        <f>H7/G7</f>
        <v>0</v>
      </c>
    </row>
    <row r="8" spans="1:29" x14ac:dyDescent="0.25">
      <c r="A8" s="172" t="s">
        <v>382</v>
      </c>
      <c r="B8" s="173">
        <f>SUM(B7)</f>
        <v>4</v>
      </c>
      <c r="C8" s="173" t="s">
        <v>380</v>
      </c>
      <c r="D8" s="174"/>
      <c r="E8" s="175"/>
      <c r="F8" s="176"/>
      <c r="G8" s="177">
        <f>SUM(G7)</f>
        <v>29040</v>
      </c>
      <c r="H8" s="178"/>
      <c r="I8" s="179">
        <f>SUM(I7)</f>
        <v>0</v>
      </c>
      <c r="J8" s="167" t="e">
        <f>#REF!-I8</f>
        <v>#REF!</v>
      </c>
      <c r="K8" s="133">
        <f>18494/1200</f>
        <v>15.411666666666667</v>
      </c>
      <c r="L8" s="133"/>
      <c r="M8" s="133"/>
      <c r="N8" s="133"/>
      <c r="O8" s="133"/>
      <c r="P8" s="133"/>
      <c r="Q8" s="136">
        <f>G8/G$11</f>
        <v>0.22</v>
      </c>
      <c r="R8" s="157" t="e">
        <f>#REF!-D8</f>
        <v>#REF!</v>
      </c>
      <c r="S8" s="133"/>
      <c r="T8" s="133"/>
      <c r="U8" s="133"/>
      <c r="V8" s="133"/>
      <c r="W8" s="179">
        <f>SUM(W7)</f>
        <v>0</v>
      </c>
    </row>
    <row r="9" spans="1:29" x14ac:dyDescent="0.25">
      <c r="A9" s="130" t="s">
        <v>384</v>
      </c>
      <c r="B9" s="164">
        <v>9</v>
      </c>
      <c r="C9" s="47">
        <v>600</v>
      </c>
      <c r="D9" s="159"/>
      <c r="E9" s="131">
        <f>E7</f>
        <v>10.68</v>
      </c>
      <c r="F9" s="132">
        <f t="shared" si="0"/>
        <v>-1</v>
      </c>
      <c r="G9" s="143">
        <f>C9*B9*22</f>
        <v>118800</v>
      </c>
      <c r="H9" s="165"/>
      <c r="I9" s="166">
        <f>H9*12</f>
        <v>0</v>
      </c>
      <c r="J9" s="167" t="e">
        <f>#REF!-I9</f>
        <v>#REF!</v>
      </c>
      <c r="K9" s="133"/>
      <c r="L9" s="133"/>
      <c r="M9" s="133"/>
      <c r="N9" s="133"/>
      <c r="O9" s="133"/>
      <c r="P9" s="133"/>
      <c r="Q9" s="136">
        <f>G9/G$11</f>
        <v>0.9</v>
      </c>
      <c r="R9" s="157" t="e">
        <f>#REF!-D9</f>
        <v>#REF!</v>
      </c>
      <c r="S9" s="133"/>
      <c r="T9" s="133"/>
      <c r="U9" s="133"/>
      <c r="V9" s="133"/>
      <c r="W9" s="166">
        <f>H9/G9</f>
        <v>0</v>
      </c>
    </row>
    <row r="10" spans="1:29" x14ac:dyDescent="0.25">
      <c r="A10" s="130" t="s">
        <v>385</v>
      </c>
      <c r="B10" s="164">
        <v>1</v>
      </c>
      <c r="C10" s="47">
        <v>600</v>
      </c>
      <c r="D10" s="159"/>
      <c r="E10" s="131">
        <v>1.06</v>
      </c>
      <c r="F10" s="132">
        <f t="shared" si="0"/>
        <v>-1</v>
      </c>
      <c r="G10" s="143">
        <f>C10*B10*22</f>
        <v>13200</v>
      </c>
      <c r="H10" s="165"/>
      <c r="I10" s="166">
        <f>H10*12</f>
        <v>0</v>
      </c>
      <c r="J10" s="167" t="e">
        <f>#REF!-I10</f>
        <v>#REF!</v>
      </c>
      <c r="K10" s="133">
        <v>900</v>
      </c>
      <c r="L10" s="133">
        <f>G10*1.41</f>
        <v>18612</v>
      </c>
      <c r="M10" s="133"/>
      <c r="N10" s="133"/>
      <c r="O10" s="133"/>
      <c r="P10" s="133"/>
      <c r="Q10" s="136">
        <f>G10/G$11</f>
        <v>0.1</v>
      </c>
      <c r="R10" s="157" t="e">
        <f>#REF!-D10</f>
        <v>#REF!</v>
      </c>
      <c r="S10" s="133"/>
      <c r="T10" s="133"/>
      <c r="U10" s="133"/>
      <c r="V10" s="133"/>
      <c r="W10" s="166">
        <f>H10/G10</f>
        <v>0</v>
      </c>
    </row>
    <row r="11" spans="1:29" ht="15.75" thickBot="1" x14ac:dyDescent="0.3">
      <c r="A11" s="181" t="s">
        <v>386</v>
      </c>
      <c r="B11" s="182">
        <f>SUM(B9:B10)</f>
        <v>10</v>
      </c>
      <c r="C11" s="182" t="s">
        <v>380</v>
      </c>
      <c r="D11" s="183" t="s">
        <v>380</v>
      </c>
      <c r="E11" s="184"/>
      <c r="F11" s="185"/>
      <c r="G11" s="186">
        <f>SUM(G9:G10)</f>
        <v>132000</v>
      </c>
      <c r="H11" s="187"/>
      <c r="I11" s="188">
        <f>SUM(I9:I10)</f>
        <v>0</v>
      </c>
      <c r="J11" s="189" t="e">
        <f>#REF!-I11</f>
        <v>#REF!</v>
      </c>
      <c r="K11" s="190">
        <f>18494/1200</f>
        <v>15.411666666666667</v>
      </c>
      <c r="L11" s="190"/>
      <c r="M11" s="190"/>
      <c r="N11" s="190"/>
      <c r="O11" s="190"/>
      <c r="P11" s="190"/>
      <c r="Q11" s="191">
        <f>G11/G$11</f>
        <v>1</v>
      </c>
      <c r="R11" s="192" t="e">
        <f>#REF!-D11</f>
        <v>#REF!</v>
      </c>
      <c r="S11" s="190"/>
      <c r="T11" s="190"/>
      <c r="U11" s="190"/>
      <c r="V11" s="190"/>
      <c r="W11" s="188">
        <f>SUM(W9:W10)</f>
        <v>0</v>
      </c>
    </row>
    <row r="12" spans="1:29" ht="15.75" thickBot="1" x14ac:dyDescent="0.3">
      <c r="A12" s="193" t="s">
        <v>387</v>
      </c>
      <c r="B12" s="194">
        <f>SUM(B11,B8,B6)</f>
        <v>25</v>
      </c>
      <c r="C12" s="194"/>
      <c r="D12" s="195"/>
      <c r="E12" s="196"/>
      <c r="F12" s="197"/>
      <c r="G12" s="198">
        <f>SUM(G11,G8,G6)</f>
        <v>451440</v>
      </c>
      <c r="H12" s="199">
        <f>SUM(H11,H8,H6)</f>
        <v>0</v>
      </c>
      <c r="I12" s="200">
        <f>SUM(I11,I8,I6)</f>
        <v>0</v>
      </c>
      <c r="J12" s="201"/>
      <c r="K12" s="202"/>
      <c r="L12" s="202"/>
      <c r="M12" s="202"/>
      <c r="N12" s="202"/>
      <c r="O12" s="202"/>
      <c r="P12" s="202"/>
      <c r="Q12" s="203"/>
      <c r="R12" s="204"/>
      <c r="S12" s="202"/>
      <c r="T12" s="202"/>
      <c r="U12" s="202"/>
      <c r="V12" s="202"/>
      <c r="W12" s="205">
        <f>SUM(W11,W8,W6)</f>
        <v>0</v>
      </c>
    </row>
    <row r="13" spans="1:29" x14ac:dyDescent="0.25">
      <c r="A13" s="28"/>
      <c r="B13" s="28"/>
      <c r="D13" s="44"/>
      <c r="E13" s="44"/>
      <c r="F13" s="44"/>
      <c r="G13" s="44"/>
      <c r="H13" s="44"/>
      <c r="I13" s="129"/>
      <c r="J13" s="39"/>
      <c r="K13" s="124"/>
      <c r="U13" s="39">
        <f>I13*12</f>
        <v>0</v>
      </c>
      <c r="V13">
        <v>3726937.32</v>
      </c>
    </row>
    <row r="14" spans="1:29" x14ac:dyDescent="0.25">
      <c r="A14" s="278" t="s">
        <v>174</v>
      </c>
      <c r="B14" s="278"/>
      <c r="C14" s="278"/>
      <c r="D14" s="278"/>
      <c r="E14" s="44"/>
      <c r="F14" s="44"/>
      <c r="G14" s="44"/>
      <c r="H14" s="44"/>
      <c r="I14" s="129"/>
      <c r="J14" s="39"/>
      <c r="K14" s="124"/>
      <c r="U14" s="39">
        <f>U11-U13</f>
        <v>0</v>
      </c>
      <c r="AA14" s="39"/>
    </row>
    <row r="15" spans="1:29" x14ac:dyDescent="0.25">
      <c r="A15" s="24" t="s">
        <v>169</v>
      </c>
      <c r="B15" s="163"/>
      <c r="C15" s="25"/>
      <c r="D15" s="26" t="s">
        <v>170</v>
      </c>
      <c r="E15" s="44"/>
      <c r="F15" s="44"/>
      <c r="G15" s="44"/>
      <c r="H15" s="44"/>
      <c r="I15" s="129"/>
      <c r="J15" s="39"/>
      <c r="K15" s="124"/>
      <c r="AC15" s="39"/>
    </row>
    <row r="16" spans="1:29" x14ac:dyDescent="0.25">
      <c r="A16" s="278" t="s">
        <v>171</v>
      </c>
      <c r="B16" s="278"/>
      <c r="C16" s="278"/>
      <c r="D16" s="27">
        <f>H12</f>
        <v>0</v>
      </c>
      <c r="E16" s="44"/>
      <c r="F16" s="44"/>
      <c r="G16" s="44"/>
      <c r="H16" s="44"/>
      <c r="I16" s="129"/>
      <c r="J16" s="39"/>
      <c r="K16" s="124"/>
    </row>
    <row r="17" spans="1:16" x14ac:dyDescent="0.25">
      <c r="A17" s="278" t="s">
        <v>172</v>
      </c>
      <c r="B17" s="278"/>
      <c r="C17" s="278"/>
      <c r="D17" s="27">
        <f>H12*12</f>
        <v>0</v>
      </c>
      <c r="E17" s="44"/>
      <c r="F17" s="44"/>
      <c r="G17" s="44"/>
      <c r="H17" s="44"/>
      <c r="I17" s="129"/>
      <c r="J17" s="39"/>
      <c r="K17" s="124"/>
    </row>
    <row r="18" spans="1:16" x14ac:dyDescent="0.25">
      <c r="A18" s="278" t="s">
        <v>173</v>
      </c>
      <c r="B18" s="278"/>
      <c r="C18" s="278"/>
      <c r="D18" s="27">
        <f>D17</f>
        <v>0</v>
      </c>
      <c r="E18" s="44"/>
      <c r="F18" s="44"/>
      <c r="G18" s="44"/>
      <c r="H18" s="44"/>
      <c r="I18" s="129"/>
      <c r="J18" s="39"/>
      <c r="K18" s="124"/>
    </row>
    <row r="19" spans="1:16" x14ac:dyDescent="0.25">
      <c r="L19" s="39"/>
    </row>
    <row r="20" spans="1:16" hidden="1" x14ac:dyDescent="0.25">
      <c r="A20" s="275" t="s">
        <v>181</v>
      </c>
      <c r="B20" s="275"/>
      <c r="C20" s="275"/>
      <c r="D20" s="276" t="s">
        <v>182</v>
      </c>
      <c r="E20" s="277"/>
      <c r="F20" s="42" t="s">
        <v>185</v>
      </c>
      <c r="G20" s="43"/>
      <c r="H20" s="126" t="s">
        <v>186</v>
      </c>
      <c r="I20" s="279" t="s">
        <v>187</v>
      </c>
      <c r="J20" s="279"/>
      <c r="K20" s="40" t="s">
        <v>188</v>
      </c>
      <c r="L20" s="40" t="s">
        <v>189</v>
      </c>
      <c r="M20" s="40" t="s">
        <v>188</v>
      </c>
      <c r="N20" s="40" t="s">
        <v>189</v>
      </c>
      <c r="O20" s="40" t="s">
        <v>188</v>
      </c>
      <c r="P20" s="40" t="s">
        <v>189</v>
      </c>
    </row>
    <row r="21" spans="1:16" ht="15.75" hidden="1" thickBot="1" x14ac:dyDescent="0.3">
      <c r="A21" s="275" t="s">
        <v>183</v>
      </c>
      <c r="B21" s="275"/>
      <c r="C21" s="275"/>
      <c r="D21" s="275">
        <v>220</v>
      </c>
      <c r="E21" s="275"/>
      <c r="F21" s="275">
        <v>16</v>
      </c>
      <c r="G21" s="275"/>
      <c r="H21" s="41">
        <v>191.4</v>
      </c>
      <c r="I21" s="280">
        <f>F21/(D21*H21)</f>
        <v>3.7997530160539567E-4</v>
      </c>
      <c r="J21" s="280"/>
      <c r="K21" s="45">
        <f>H8</f>
        <v>0</v>
      </c>
      <c r="L21" s="135" t="e">
        <f>((I21*#REF!))</f>
        <v>#REF!</v>
      </c>
      <c r="M21" s="45">
        <f>K8</f>
        <v>15.411666666666667</v>
      </c>
      <c r="N21" s="46">
        <f>ROUND(($I$240*$M$240),2)</f>
        <v>0</v>
      </c>
      <c r="O21" s="45">
        <f>N8</f>
        <v>0</v>
      </c>
      <c r="P21" s="46">
        <f>ROUND(($I$240*$O$240),2)</f>
        <v>0</v>
      </c>
    </row>
    <row r="22" spans="1:16" hidden="1" x14ac:dyDescent="0.25">
      <c r="I22" t="s">
        <v>341</v>
      </c>
      <c r="J22" s="128">
        <f>ROUND((1/220)*16*(1/191.4),7)</f>
        <v>3.8000000000000002E-4</v>
      </c>
    </row>
    <row r="23" spans="1:16" hidden="1" x14ac:dyDescent="0.25">
      <c r="A23" s="125"/>
      <c r="B23" s="125"/>
      <c r="C23" s="125"/>
      <c r="D23" s="125"/>
      <c r="E23" s="125"/>
      <c r="F23" s="125"/>
      <c r="G23" s="125"/>
      <c r="H23" s="125"/>
      <c r="I23" t="s">
        <v>342</v>
      </c>
      <c r="J23">
        <f>((1/220)*16*(1/191.4))</f>
        <v>3.7997530160539561E-4</v>
      </c>
      <c r="L23" s="127" t="e">
        <f>#REF!</f>
        <v>#REF!</v>
      </c>
    </row>
  </sheetData>
  <mergeCells count="13">
    <mergeCell ref="A21:C21"/>
    <mergeCell ref="D21:E21"/>
    <mergeCell ref="F21:G21"/>
    <mergeCell ref="I21:J21"/>
    <mergeCell ref="R4:R6"/>
    <mergeCell ref="A1:H1"/>
    <mergeCell ref="A20:C20"/>
    <mergeCell ref="D20:E20"/>
    <mergeCell ref="A14:D14"/>
    <mergeCell ref="A16:C16"/>
    <mergeCell ref="A17:C17"/>
    <mergeCell ref="A18:C18"/>
    <mergeCell ref="I20:J20"/>
  </mergeCells>
  <pageMargins left="0.511811024" right="0.511811024" top="0.78740157499999996" bottom="0.78740157499999996" header="0.31496062000000002" footer="0.31496062000000002"/>
  <pageSetup paperSize="9" scale="94" orientation="landscape" r:id="rId1"/>
  <rowBreaks count="1" manualBreakCount="1">
    <brk id="18" max="16383" man="1"/>
  </rowBreaks>
  <ignoredErrors>
    <ignoredError sqref="W6" 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view="pageBreakPreview" zoomScaleSheetLayoutView="100" workbookViewId="0">
      <selection activeCell="M8" sqref="M8"/>
    </sheetView>
  </sheetViews>
  <sheetFormatPr defaultRowHeight="15" x14ac:dyDescent="0.25"/>
  <cols>
    <col min="1" max="1" width="33.28515625" customWidth="1"/>
    <col min="2" max="3" width="9.140625" customWidth="1"/>
    <col min="4" max="4" width="13.85546875" customWidth="1"/>
    <col min="5" max="5" width="7.28515625" customWidth="1"/>
    <col min="6" max="6" width="9.85546875" customWidth="1"/>
    <col min="7" max="7" width="20.42578125" bestFit="1" customWidth="1"/>
    <col min="257" max="257" width="36.85546875" customWidth="1"/>
    <col min="258" max="258" width="12.42578125" customWidth="1"/>
    <col min="259" max="260" width="13.85546875" customWidth="1"/>
    <col min="261" max="261" width="14.5703125" customWidth="1"/>
    <col min="262" max="262" width="15.28515625" customWidth="1"/>
    <col min="263" max="263" width="17.28515625" customWidth="1"/>
    <col min="513" max="513" width="36.85546875" customWidth="1"/>
    <col min="514" max="514" width="12.42578125" customWidth="1"/>
    <col min="515" max="516" width="13.85546875" customWidth="1"/>
    <col min="517" max="517" width="14.5703125" customWidth="1"/>
    <col min="518" max="518" width="15.28515625" customWidth="1"/>
    <col min="519" max="519" width="17.28515625" customWidth="1"/>
    <col min="769" max="769" width="36.85546875" customWidth="1"/>
    <col min="770" max="770" width="12.42578125" customWidth="1"/>
    <col min="771" max="772" width="13.85546875" customWidth="1"/>
    <col min="773" max="773" width="14.5703125" customWidth="1"/>
    <col min="774" max="774" width="15.28515625" customWidth="1"/>
    <col min="775" max="775" width="17.28515625" customWidth="1"/>
    <col min="1025" max="1025" width="36.85546875" customWidth="1"/>
    <col min="1026" max="1026" width="12.42578125" customWidth="1"/>
    <col min="1027" max="1028" width="13.85546875" customWidth="1"/>
    <col min="1029" max="1029" width="14.5703125" customWidth="1"/>
    <col min="1030" max="1030" width="15.28515625" customWidth="1"/>
    <col min="1031" max="1031" width="17.28515625" customWidth="1"/>
    <col min="1281" max="1281" width="36.85546875" customWidth="1"/>
    <col min="1282" max="1282" width="12.42578125" customWidth="1"/>
    <col min="1283" max="1284" width="13.85546875" customWidth="1"/>
    <col min="1285" max="1285" width="14.5703125" customWidth="1"/>
    <col min="1286" max="1286" width="15.28515625" customWidth="1"/>
    <col min="1287" max="1287" width="17.28515625" customWidth="1"/>
    <col min="1537" max="1537" width="36.85546875" customWidth="1"/>
    <col min="1538" max="1538" width="12.42578125" customWidth="1"/>
    <col min="1539" max="1540" width="13.85546875" customWidth="1"/>
    <col min="1541" max="1541" width="14.5703125" customWidth="1"/>
    <col min="1542" max="1542" width="15.28515625" customWidth="1"/>
    <col min="1543" max="1543" width="17.28515625" customWidth="1"/>
    <col min="1793" max="1793" width="36.85546875" customWidth="1"/>
    <col min="1794" max="1794" width="12.42578125" customWidth="1"/>
    <col min="1795" max="1796" width="13.85546875" customWidth="1"/>
    <col min="1797" max="1797" width="14.5703125" customWidth="1"/>
    <col min="1798" max="1798" width="15.28515625" customWidth="1"/>
    <col min="1799" max="1799" width="17.28515625" customWidth="1"/>
    <col min="2049" max="2049" width="36.85546875" customWidth="1"/>
    <col min="2050" max="2050" width="12.42578125" customWidth="1"/>
    <col min="2051" max="2052" width="13.85546875" customWidth="1"/>
    <col min="2053" max="2053" width="14.5703125" customWidth="1"/>
    <col min="2054" max="2054" width="15.28515625" customWidth="1"/>
    <col min="2055" max="2055" width="17.28515625" customWidth="1"/>
    <col min="2305" max="2305" width="36.85546875" customWidth="1"/>
    <col min="2306" max="2306" width="12.42578125" customWidth="1"/>
    <col min="2307" max="2308" width="13.85546875" customWidth="1"/>
    <col min="2309" max="2309" width="14.5703125" customWidth="1"/>
    <col min="2310" max="2310" width="15.28515625" customWidth="1"/>
    <col min="2311" max="2311" width="17.28515625" customWidth="1"/>
    <col min="2561" max="2561" width="36.85546875" customWidth="1"/>
    <col min="2562" max="2562" width="12.42578125" customWidth="1"/>
    <col min="2563" max="2564" width="13.85546875" customWidth="1"/>
    <col min="2565" max="2565" width="14.5703125" customWidth="1"/>
    <col min="2566" max="2566" width="15.28515625" customWidth="1"/>
    <col min="2567" max="2567" width="17.28515625" customWidth="1"/>
    <col min="2817" max="2817" width="36.85546875" customWidth="1"/>
    <col min="2818" max="2818" width="12.42578125" customWidth="1"/>
    <col min="2819" max="2820" width="13.85546875" customWidth="1"/>
    <col min="2821" max="2821" width="14.5703125" customWidth="1"/>
    <col min="2822" max="2822" width="15.28515625" customWidth="1"/>
    <col min="2823" max="2823" width="17.28515625" customWidth="1"/>
    <col min="3073" max="3073" width="36.85546875" customWidth="1"/>
    <col min="3074" max="3074" width="12.42578125" customWidth="1"/>
    <col min="3075" max="3076" width="13.85546875" customWidth="1"/>
    <col min="3077" max="3077" width="14.5703125" customWidth="1"/>
    <col min="3078" max="3078" width="15.28515625" customWidth="1"/>
    <col min="3079" max="3079" width="17.28515625" customWidth="1"/>
    <col min="3329" max="3329" width="36.85546875" customWidth="1"/>
    <col min="3330" max="3330" width="12.42578125" customWidth="1"/>
    <col min="3331" max="3332" width="13.85546875" customWidth="1"/>
    <col min="3333" max="3333" width="14.5703125" customWidth="1"/>
    <col min="3334" max="3334" width="15.28515625" customWidth="1"/>
    <col min="3335" max="3335" width="17.28515625" customWidth="1"/>
    <col min="3585" max="3585" width="36.85546875" customWidth="1"/>
    <col min="3586" max="3586" width="12.42578125" customWidth="1"/>
    <col min="3587" max="3588" width="13.85546875" customWidth="1"/>
    <col min="3589" max="3589" width="14.5703125" customWidth="1"/>
    <col min="3590" max="3590" width="15.28515625" customWidth="1"/>
    <col min="3591" max="3591" width="17.28515625" customWidth="1"/>
    <col min="3841" max="3841" width="36.85546875" customWidth="1"/>
    <col min="3842" max="3842" width="12.42578125" customWidth="1"/>
    <col min="3843" max="3844" width="13.85546875" customWidth="1"/>
    <col min="3845" max="3845" width="14.5703125" customWidth="1"/>
    <col min="3846" max="3846" width="15.28515625" customWidth="1"/>
    <col min="3847" max="3847" width="17.28515625" customWidth="1"/>
    <col min="4097" max="4097" width="36.85546875" customWidth="1"/>
    <col min="4098" max="4098" width="12.42578125" customWidth="1"/>
    <col min="4099" max="4100" width="13.85546875" customWidth="1"/>
    <col min="4101" max="4101" width="14.5703125" customWidth="1"/>
    <col min="4102" max="4102" width="15.28515625" customWidth="1"/>
    <col min="4103" max="4103" width="17.28515625" customWidth="1"/>
    <col min="4353" max="4353" width="36.85546875" customWidth="1"/>
    <col min="4354" max="4354" width="12.42578125" customWidth="1"/>
    <col min="4355" max="4356" width="13.85546875" customWidth="1"/>
    <col min="4357" max="4357" width="14.5703125" customWidth="1"/>
    <col min="4358" max="4358" width="15.28515625" customWidth="1"/>
    <col min="4359" max="4359" width="17.28515625" customWidth="1"/>
    <col min="4609" max="4609" width="36.85546875" customWidth="1"/>
    <col min="4610" max="4610" width="12.42578125" customWidth="1"/>
    <col min="4611" max="4612" width="13.85546875" customWidth="1"/>
    <col min="4613" max="4613" width="14.5703125" customWidth="1"/>
    <col min="4614" max="4614" width="15.28515625" customWidth="1"/>
    <col min="4615" max="4615" width="17.28515625" customWidth="1"/>
    <col min="4865" max="4865" width="36.85546875" customWidth="1"/>
    <col min="4866" max="4866" width="12.42578125" customWidth="1"/>
    <col min="4867" max="4868" width="13.85546875" customWidth="1"/>
    <col min="4869" max="4869" width="14.5703125" customWidth="1"/>
    <col min="4870" max="4870" width="15.28515625" customWidth="1"/>
    <col min="4871" max="4871" width="17.28515625" customWidth="1"/>
    <col min="5121" max="5121" width="36.85546875" customWidth="1"/>
    <col min="5122" max="5122" width="12.42578125" customWidth="1"/>
    <col min="5123" max="5124" width="13.85546875" customWidth="1"/>
    <col min="5125" max="5125" width="14.5703125" customWidth="1"/>
    <col min="5126" max="5126" width="15.28515625" customWidth="1"/>
    <col min="5127" max="5127" width="17.28515625" customWidth="1"/>
    <col min="5377" max="5377" width="36.85546875" customWidth="1"/>
    <col min="5378" max="5378" width="12.42578125" customWidth="1"/>
    <col min="5379" max="5380" width="13.85546875" customWidth="1"/>
    <col min="5381" max="5381" width="14.5703125" customWidth="1"/>
    <col min="5382" max="5382" width="15.28515625" customWidth="1"/>
    <col min="5383" max="5383" width="17.28515625" customWidth="1"/>
    <col min="5633" max="5633" width="36.85546875" customWidth="1"/>
    <col min="5634" max="5634" width="12.42578125" customWidth="1"/>
    <col min="5635" max="5636" width="13.85546875" customWidth="1"/>
    <col min="5637" max="5637" width="14.5703125" customWidth="1"/>
    <col min="5638" max="5638" width="15.28515625" customWidth="1"/>
    <col min="5639" max="5639" width="17.28515625" customWidth="1"/>
    <col min="5889" max="5889" width="36.85546875" customWidth="1"/>
    <col min="5890" max="5890" width="12.42578125" customWidth="1"/>
    <col min="5891" max="5892" width="13.85546875" customWidth="1"/>
    <col min="5893" max="5893" width="14.5703125" customWidth="1"/>
    <col min="5894" max="5894" width="15.28515625" customWidth="1"/>
    <col min="5895" max="5895" width="17.28515625" customWidth="1"/>
    <col min="6145" max="6145" width="36.85546875" customWidth="1"/>
    <col min="6146" max="6146" width="12.42578125" customWidth="1"/>
    <col min="6147" max="6148" width="13.85546875" customWidth="1"/>
    <col min="6149" max="6149" width="14.5703125" customWidth="1"/>
    <col min="6150" max="6150" width="15.28515625" customWidth="1"/>
    <col min="6151" max="6151" width="17.28515625" customWidth="1"/>
    <col min="6401" max="6401" width="36.85546875" customWidth="1"/>
    <col min="6402" max="6402" width="12.42578125" customWidth="1"/>
    <col min="6403" max="6404" width="13.85546875" customWidth="1"/>
    <col min="6405" max="6405" width="14.5703125" customWidth="1"/>
    <col min="6406" max="6406" width="15.28515625" customWidth="1"/>
    <col min="6407" max="6407" width="17.28515625" customWidth="1"/>
    <col min="6657" max="6657" width="36.85546875" customWidth="1"/>
    <col min="6658" max="6658" width="12.42578125" customWidth="1"/>
    <col min="6659" max="6660" width="13.85546875" customWidth="1"/>
    <col min="6661" max="6661" width="14.5703125" customWidth="1"/>
    <col min="6662" max="6662" width="15.28515625" customWidth="1"/>
    <col min="6663" max="6663" width="17.28515625" customWidth="1"/>
    <col min="6913" max="6913" width="36.85546875" customWidth="1"/>
    <col min="6914" max="6914" width="12.42578125" customWidth="1"/>
    <col min="6915" max="6916" width="13.85546875" customWidth="1"/>
    <col min="6917" max="6917" width="14.5703125" customWidth="1"/>
    <col min="6918" max="6918" width="15.28515625" customWidth="1"/>
    <col min="6919" max="6919" width="17.28515625" customWidth="1"/>
    <col min="7169" max="7169" width="36.85546875" customWidth="1"/>
    <col min="7170" max="7170" width="12.42578125" customWidth="1"/>
    <col min="7171" max="7172" width="13.85546875" customWidth="1"/>
    <col min="7173" max="7173" width="14.5703125" customWidth="1"/>
    <col min="7174" max="7174" width="15.28515625" customWidth="1"/>
    <col min="7175" max="7175" width="17.28515625" customWidth="1"/>
    <col min="7425" max="7425" width="36.85546875" customWidth="1"/>
    <col min="7426" max="7426" width="12.42578125" customWidth="1"/>
    <col min="7427" max="7428" width="13.85546875" customWidth="1"/>
    <col min="7429" max="7429" width="14.5703125" customWidth="1"/>
    <col min="7430" max="7430" width="15.28515625" customWidth="1"/>
    <col min="7431" max="7431" width="17.28515625" customWidth="1"/>
    <col min="7681" max="7681" width="36.85546875" customWidth="1"/>
    <col min="7682" max="7682" width="12.42578125" customWidth="1"/>
    <col min="7683" max="7684" width="13.85546875" customWidth="1"/>
    <col min="7685" max="7685" width="14.5703125" customWidth="1"/>
    <col min="7686" max="7686" width="15.28515625" customWidth="1"/>
    <col min="7687" max="7687" width="17.28515625" customWidth="1"/>
    <col min="7937" max="7937" width="36.85546875" customWidth="1"/>
    <col min="7938" max="7938" width="12.42578125" customWidth="1"/>
    <col min="7939" max="7940" width="13.85546875" customWidth="1"/>
    <col min="7941" max="7941" width="14.5703125" customWidth="1"/>
    <col min="7942" max="7942" width="15.28515625" customWidth="1"/>
    <col min="7943" max="7943" width="17.28515625" customWidth="1"/>
    <col min="8193" max="8193" width="36.85546875" customWidth="1"/>
    <col min="8194" max="8194" width="12.42578125" customWidth="1"/>
    <col min="8195" max="8196" width="13.85546875" customWidth="1"/>
    <col min="8197" max="8197" width="14.5703125" customWidth="1"/>
    <col min="8198" max="8198" width="15.28515625" customWidth="1"/>
    <col min="8199" max="8199" width="17.28515625" customWidth="1"/>
    <col min="8449" max="8449" width="36.85546875" customWidth="1"/>
    <col min="8450" max="8450" width="12.42578125" customWidth="1"/>
    <col min="8451" max="8452" width="13.85546875" customWidth="1"/>
    <col min="8453" max="8453" width="14.5703125" customWidth="1"/>
    <col min="8454" max="8454" width="15.28515625" customWidth="1"/>
    <col min="8455" max="8455" width="17.28515625" customWidth="1"/>
    <col min="8705" max="8705" width="36.85546875" customWidth="1"/>
    <col min="8706" max="8706" width="12.42578125" customWidth="1"/>
    <col min="8707" max="8708" width="13.85546875" customWidth="1"/>
    <col min="8709" max="8709" width="14.5703125" customWidth="1"/>
    <col min="8710" max="8710" width="15.28515625" customWidth="1"/>
    <col min="8711" max="8711" width="17.28515625" customWidth="1"/>
    <col min="8961" max="8961" width="36.85546875" customWidth="1"/>
    <col min="8962" max="8962" width="12.42578125" customWidth="1"/>
    <col min="8963" max="8964" width="13.85546875" customWidth="1"/>
    <col min="8965" max="8965" width="14.5703125" customWidth="1"/>
    <col min="8966" max="8966" width="15.28515625" customWidth="1"/>
    <col min="8967" max="8967" width="17.28515625" customWidth="1"/>
    <col min="9217" max="9217" width="36.85546875" customWidth="1"/>
    <col min="9218" max="9218" width="12.42578125" customWidth="1"/>
    <col min="9219" max="9220" width="13.85546875" customWidth="1"/>
    <col min="9221" max="9221" width="14.5703125" customWidth="1"/>
    <col min="9222" max="9222" width="15.28515625" customWidth="1"/>
    <col min="9223" max="9223" width="17.28515625" customWidth="1"/>
    <col min="9473" max="9473" width="36.85546875" customWidth="1"/>
    <col min="9474" max="9474" width="12.42578125" customWidth="1"/>
    <col min="9475" max="9476" width="13.85546875" customWidth="1"/>
    <col min="9477" max="9477" width="14.5703125" customWidth="1"/>
    <col min="9478" max="9478" width="15.28515625" customWidth="1"/>
    <col min="9479" max="9479" width="17.28515625" customWidth="1"/>
    <col min="9729" max="9729" width="36.85546875" customWidth="1"/>
    <col min="9730" max="9730" width="12.42578125" customWidth="1"/>
    <col min="9731" max="9732" width="13.85546875" customWidth="1"/>
    <col min="9733" max="9733" width="14.5703125" customWidth="1"/>
    <col min="9734" max="9734" width="15.28515625" customWidth="1"/>
    <col min="9735" max="9735" width="17.28515625" customWidth="1"/>
    <col min="9985" max="9985" width="36.85546875" customWidth="1"/>
    <col min="9986" max="9986" width="12.42578125" customWidth="1"/>
    <col min="9987" max="9988" width="13.85546875" customWidth="1"/>
    <col min="9989" max="9989" width="14.5703125" customWidth="1"/>
    <col min="9990" max="9990" width="15.28515625" customWidth="1"/>
    <col min="9991" max="9991" width="17.28515625" customWidth="1"/>
    <col min="10241" max="10241" width="36.85546875" customWidth="1"/>
    <col min="10242" max="10242" width="12.42578125" customWidth="1"/>
    <col min="10243" max="10244" width="13.85546875" customWidth="1"/>
    <col min="10245" max="10245" width="14.5703125" customWidth="1"/>
    <col min="10246" max="10246" width="15.28515625" customWidth="1"/>
    <col min="10247" max="10247" width="17.28515625" customWidth="1"/>
    <col min="10497" max="10497" width="36.85546875" customWidth="1"/>
    <col min="10498" max="10498" width="12.42578125" customWidth="1"/>
    <col min="10499" max="10500" width="13.85546875" customWidth="1"/>
    <col min="10501" max="10501" width="14.5703125" customWidth="1"/>
    <col min="10502" max="10502" width="15.28515625" customWidth="1"/>
    <col min="10503" max="10503" width="17.28515625" customWidth="1"/>
    <col min="10753" max="10753" width="36.85546875" customWidth="1"/>
    <col min="10754" max="10754" width="12.42578125" customWidth="1"/>
    <col min="10755" max="10756" width="13.85546875" customWidth="1"/>
    <col min="10757" max="10757" width="14.5703125" customWidth="1"/>
    <col min="10758" max="10758" width="15.28515625" customWidth="1"/>
    <col min="10759" max="10759" width="17.28515625" customWidth="1"/>
    <col min="11009" max="11009" width="36.85546875" customWidth="1"/>
    <col min="11010" max="11010" width="12.42578125" customWidth="1"/>
    <col min="11011" max="11012" width="13.85546875" customWidth="1"/>
    <col min="11013" max="11013" width="14.5703125" customWidth="1"/>
    <col min="11014" max="11014" width="15.28515625" customWidth="1"/>
    <col min="11015" max="11015" width="17.28515625" customWidth="1"/>
    <col min="11265" max="11265" width="36.85546875" customWidth="1"/>
    <col min="11266" max="11266" width="12.42578125" customWidth="1"/>
    <col min="11267" max="11268" width="13.85546875" customWidth="1"/>
    <col min="11269" max="11269" width="14.5703125" customWidth="1"/>
    <col min="11270" max="11270" width="15.28515625" customWidth="1"/>
    <col min="11271" max="11271" width="17.28515625" customWidth="1"/>
    <col min="11521" max="11521" width="36.85546875" customWidth="1"/>
    <col min="11522" max="11522" width="12.42578125" customWidth="1"/>
    <col min="11523" max="11524" width="13.85546875" customWidth="1"/>
    <col min="11525" max="11525" width="14.5703125" customWidth="1"/>
    <col min="11526" max="11526" width="15.28515625" customWidth="1"/>
    <col min="11527" max="11527" width="17.28515625" customWidth="1"/>
    <col min="11777" max="11777" width="36.85546875" customWidth="1"/>
    <col min="11778" max="11778" width="12.42578125" customWidth="1"/>
    <col min="11779" max="11780" width="13.85546875" customWidth="1"/>
    <col min="11781" max="11781" width="14.5703125" customWidth="1"/>
    <col min="11782" max="11782" width="15.28515625" customWidth="1"/>
    <col min="11783" max="11783" width="17.28515625" customWidth="1"/>
    <col min="12033" max="12033" width="36.85546875" customWidth="1"/>
    <col min="12034" max="12034" width="12.42578125" customWidth="1"/>
    <col min="12035" max="12036" width="13.85546875" customWidth="1"/>
    <col min="12037" max="12037" width="14.5703125" customWidth="1"/>
    <col min="12038" max="12038" width="15.28515625" customWidth="1"/>
    <col min="12039" max="12039" width="17.28515625" customWidth="1"/>
    <col min="12289" max="12289" width="36.85546875" customWidth="1"/>
    <col min="12290" max="12290" width="12.42578125" customWidth="1"/>
    <col min="12291" max="12292" width="13.85546875" customWidth="1"/>
    <col min="12293" max="12293" width="14.5703125" customWidth="1"/>
    <col min="12294" max="12294" width="15.28515625" customWidth="1"/>
    <col min="12295" max="12295" width="17.28515625" customWidth="1"/>
    <col min="12545" max="12545" width="36.85546875" customWidth="1"/>
    <col min="12546" max="12546" width="12.42578125" customWidth="1"/>
    <col min="12547" max="12548" width="13.85546875" customWidth="1"/>
    <col min="12549" max="12549" width="14.5703125" customWidth="1"/>
    <col min="12550" max="12550" width="15.28515625" customWidth="1"/>
    <col min="12551" max="12551" width="17.28515625" customWidth="1"/>
    <col min="12801" max="12801" width="36.85546875" customWidth="1"/>
    <col min="12802" max="12802" width="12.42578125" customWidth="1"/>
    <col min="12803" max="12804" width="13.85546875" customWidth="1"/>
    <col min="12805" max="12805" width="14.5703125" customWidth="1"/>
    <col min="12806" max="12806" width="15.28515625" customWidth="1"/>
    <col min="12807" max="12807" width="17.28515625" customWidth="1"/>
    <col min="13057" max="13057" width="36.85546875" customWidth="1"/>
    <col min="13058" max="13058" width="12.42578125" customWidth="1"/>
    <col min="13059" max="13060" width="13.85546875" customWidth="1"/>
    <col min="13061" max="13061" width="14.5703125" customWidth="1"/>
    <col min="13062" max="13062" width="15.28515625" customWidth="1"/>
    <col min="13063" max="13063" width="17.28515625" customWidth="1"/>
    <col min="13313" max="13313" width="36.85546875" customWidth="1"/>
    <col min="13314" max="13314" width="12.42578125" customWidth="1"/>
    <col min="13315" max="13316" width="13.85546875" customWidth="1"/>
    <col min="13317" max="13317" width="14.5703125" customWidth="1"/>
    <col min="13318" max="13318" width="15.28515625" customWidth="1"/>
    <col min="13319" max="13319" width="17.28515625" customWidth="1"/>
    <col min="13569" max="13569" width="36.85546875" customWidth="1"/>
    <col min="13570" max="13570" width="12.42578125" customWidth="1"/>
    <col min="13571" max="13572" width="13.85546875" customWidth="1"/>
    <col min="13573" max="13573" width="14.5703125" customWidth="1"/>
    <col min="13574" max="13574" width="15.28515625" customWidth="1"/>
    <col min="13575" max="13575" width="17.28515625" customWidth="1"/>
    <col min="13825" max="13825" width="36.85546875" customWidth="1"/>
    <col min="13826" max="13826" width="12.42578125" customWidth="1"/>
    <col min="13827" max="13828" width="13.85546875" customWidth="1"/>
    <col min="13829" max="13829" width="14.5703125" customWidth="1"/>
    <col min="13830" max="13830" width="15.28515625" customWidth="1"/>
    <col min="13831" max="13831" width="17.28515625" customWidth="1"/>
    <col min="14081" max="14081" width="36.85546875" customWidth="1"/>
    <col min="14082" max="14082" width="12.42578125" customWidth="1"/>
    <col min="14083" max="14084" width="13.85546875" customWidth="1"/>
    <col min="14085" max="14085" width="14.5703125" customWidth="1"/>
    <col min="14086" max="14086" width="15.28515625" customWidth="1"/>
    <col min="14087" max="14087" width="17.28515625" customWidth="1"/>
    <col min="14337" max="14337" width="36.85546875" customWidth="1"/>
    <col min="14338" max="14338" width="12.42578125" customWidth="1"/>
    <col min="14339" max="14340" width="13.85546875" customWidth="1"/>
    <col min="14341" max="14341" width="14.5703125" customWidth="1"/>
    <col min="14342" max="14342" width="15.28515625" customWidth="1"/>
    <col min="14343" max="14343" width="17.28515625" customWidth="1"/>
    <col min="14593" max="14593" width="36.85546875" customWidth="1"/>
    <col min="14594" max="14594" width="12.42578125" customWidth="1"/>
    <col min="14595" max="14596" width="13.85546875" customWidth="1"/>
    <col min="14597" max="14597" width="14.5703125" customWidth="1"/>
    <col min="14598" max="14598" width="15.28515625" customWidth="1"/>
    <col min="14599" max="14599" width="17.28515625" customWidth="1"/>
    <col min="14849" max="14849" width="36.85546875" customWidth="1"/>
    <col min="14850" max="14850" width="12.42578125" customWidth="1"/>
    <col min="14851" max="14852" width="13.85546875" customWidth="1"/>
    <col min="14853" max="14853" width="14.5703125" customWidth="1"/>
    <col min="14854" max="14854" width="15.28515625" customWidth="1"/>
    <col min="14855" max="14855" width="17.28515625" customWidth="1"/>
    <col min="15105" max="15105" width="36.85546875" customWidth="1"/>
    <col min="15106" max="15106" width="12.42578125" customWidth="1"/>
    <col min="15107" max="15108" width="13.85546875" customWidth="1"/>
    <col min="15109" max="15109" width="14.5703125" customWidth="1"/>
    <col min="15110" max="15110" width="15.28515625" customWidth="1"/>
    <col min="15111" max="15111" width="17.28515625" customWidth="1"/>
    <col min="15361" max="15361" width="36.85546875" customWidth="1"/>
    <col min="15362" max="15362" width="12.42578125" customWidth="1"/>
    <col min="15363" max="15364" width="13.85546875" customWidth="1"/>
    <col min="15365" max="15365" width="14.5703125" customWidth="1"/>
    <col min="15366" max="15366" width="15.28515625" customWidth="1"/>
    <col min="15367" max="15367" width="17.28515625" customWidth="1"/>
    <col min="15617" max="15617" width="36.85546875" customWidth="1"/>
    <col min="15618" max="15618" width="12.42578125" customWidth="1"/>
    <col min="15619" max="15620" width="13.85546875" customWidth="1"/>
    <col min="15621" max="15621" width="14.5703125" customWidth="1"/>
    <col min="15622" max="15622" width="15.28515625" customWidth="1"/>
    <col min="15623" max="15623" width="17.28515625" customWidth="1"/>
    <col min="15873" max="15873" width="36.85546875" customWidth="1"/>
    <col min="15874" max="15874" width="12.42578125" customWidth="1"/>
    <col min="15875" max="15876" width="13.85546875" customWidth="1"/>
    <col min="15877" max="15877" width="14.5703125" customWidth="1"/>
    <col min="15878" max="15878" width="15.28515625" customWidth="1"/>
    <col min="15879" max="15879" width="17.28515625" customWidth="1"/>
    <col min="16129" max="16129" width="36.85546875" customWidth="1"/>
    <col min="16130" max="16130" width="12.42578125" customWidth="1"/>
    <col min="16131" max="16132" width="13.85546875" customWidth="1"/>
    <col min="16133" max="16133" width="14.5703125" customWidth="1"/>
    <col min="16134" max="16134" width="15.28515625" customWidth="1"/>
    <col min="16135" max="16135" width="17.28515625" customWidth="1"/>
  </cols>
  <sheetData>
    <row r="1" spans="1:7" x14ac:dyDescent="0.25">
      <c r="A1" s="282" t="s">
        <v>396</v>
      </c>
      <c r="B1" s="282"/>
      <c r="C1" s="282"/>
      <c r="D1" s="282"/>
      <c r="E1" s="282"/>
      <c r="F1" s="282"/>
      <c r="G1" s="282"/>
    </row>
    <row r="2" spans="1:7" ht="51" x14ac:dyDescent="0.25">
      <c r="A2" s="80" t="s">
        <v>319</v>
      </c>
      <c r="B2" s="80" t="s">
        <v>190</v>
      </c>
      <c r="C2" s="95" t="s">
        <v>252</v>
      </c>
      <c r="D2" s="95" t="s">
        <v>355</v>
      </c>
      <c r="E2" s="80" t="s">
        <v>262</v>
      </c>
      <c r="F2" s="80" t="s">
        <v>253</v>
      </c>
      <c r="G2" s="80" t="s">
        <v>254</v>
      </c>
    </row>
    <row r="3" spans="1:7" ht="25.5" x14ac:dyDescent="0.25">
      <c r="A3" s="91" t="s">
        <v>269</v>
      </c>
      <c r="B3" s="94" t="s">
        <v>217</v>
      </c>
      <c r="C3" s="96">
        <v>0.79</v>
      </c>
      <c r="D3" s="96">
        <f xml:space="preserve"> C3*1.2</f>
        <v>0.94799999999999995</v>
      </c>
      <c r="E3" s="97">
        <v>50</v>
      </c>
      <c r="F3" s="92">
        <v>1</v>
      </c>
      <c r="G3" s="93">
        <f>D3*E3</f>
        <v>47.4</v>
      </c>
    </row>
    <row r="4" spans="1:7" ht="25.5" x14ac:dyDescent="0.25">
      <c r="A4" s="91" t="s">
        <v>270</v>
      </c>
      <c r="B4" s="94" t="s">
        <v>217</v>
      </c>
      <c r="C4" s="96">
        <v>3.17</v>
      </c>
      <c r="D4" s="96">
        <f t="shared" ref="D4:D40" si="0" xml:space="preserve"> C4*1.2</f>
        <v>3.8039999999999998</v>
      </c>
      <c r="E4" s="97">
        <v>20</v>
      </c>
      <c r="F4" s="92">
        <v>1</v>
      </c>
      <c r="G4" s="93">
        <f t="shared" ref="G4:G40" si="1">D4*E4</f>
        <v>76.08</v>
      </c>
    </row>
    <row r="5" spans="1:7" ht="51" x14ac:dyDescent="0.25">
      <c r="A5" s="81" t="s">
        <v>218</v>
      </c>
      <c r="B5" s="83" t="s">
        <v>219</v>
      </c>
      <c r="C5" s="98">
        <v>2.2000000000000002</v>
      </c>
      <c r="D5" s="96">
        <f t="shared" si="0"/>
        <v>2.64</v>
      </c>
      <c r="E5" s="99">
        <v>20</v>
      </c>
      <c r="F5" s="82">
        <v>1</v>
      </c>
      <c r="G5" s="93">
        <f t="shared" si="1"/>
        <v>52.800000000000004</v>
      </c>
    </row>
    <row r="6" spans="1:7" ht="25.5" x14ac:dyDescent="0.25">
      <c r="A6" s="81" t="s">
        <v>220</v>
      </c>
      <c r="B6" s="83" t="s">
        <v>224</v>
      </c>
      <c r="C6" s="98">
        <v>4.38</v>
      </c>
      <c r="D6" s="96">
        <f t="shared" si="0"/>
        <v>5.2559999999999993</v>
      </c>
      <c r="E6" s="99">
        <v>4</v>
      </c>
      <c r="F6" s="82">
        <v>1</v>
      </c>
      <c r="G6" s="93">
        <f t="shared" si="1"/>
        <v>21.023999999999997</v>
      </c>
    </row>
    <row r="7" spans="1:7" ht="52.5" customHeight="1" x14ac:dyDescent="0.25">
      <c r="A7" s="91" t="s">
        <v>391</v>
      </c>
      <c r="B7" s="94" t="s">
        <v>221</v>
      </c>
      <c r="C7" s="96">
        <v>4.3</v>
      </c>
      <c r="D7" s="96">
        <f t="shared" si="0"/>
        <v>5.1599999999999993</v>
      </c>
      <c r="E7" s="97">
        <v>100</v>
      </c>
      <c r="F7" s="92">
        <v>1</v>
      </c>
      <c r="G7" s="93">
        <f t="shared" si="1"/>
        <v>515.99999999999989</v>
      </c>
    </row>
    <row r="8" spans="1:7" ht="66" customHeight="1" x14ac:dyDescent="0.25">
      <c r="A8" s="91" t="s">
        <v>276</v>
      </c>
      <c r="B8" s="94" t="s">
        <v>222</v>
      </c>
      <c r="C8" s="96">
        <v>1.1499999999999999</v>
      </c>
      <c r="D8" s="96">
        <f t="shared" si="0"/>
        <v>1.38</v>
      </c>
      <c r="E8" s="97">
        <v>60</v>
      </c>
      <c r="F8" s="92">
        <v>1</v>
      </c>
      <c r="G8" s="93">
        <f t="shared" si="1"/>
        <v>82.8</v>
      </c>
    </row>
    <row r="9" spans="1:7" ht="38.25" x14ac:dyDescent="0.25">
      <c r="A9" s="91" t="s">
        <v>275</v>
      </c>
      <c r="B9" s="94" t="s">
        <v>222</v>
      </c>
      <c r="C9" s="96">
        <v>0.69</v>
      </c>
      <c r="D9" s="96">
        <f t="shared" si="0"/>
        <v>0.82799999999999996</v>
      </c>
      <c r="E9" s="97">
        <v>100</v>
      </c>
      <c r="F9" s="92">
        <v>1</v>
      </c>
      <c r="G9" s="93">
        <f t="shared" si="1"/>
        <v>82.8</v>
      </c>
    </row>
    <row r="10" spans="1:7" ht="25.5" x14ac:dyDescent="0.25">
      <c r="A10" s="81" t="s">
        <v>223</v>
      </c>
      <c r="B10" s="83" t="s">
        <v>224</v>
      </c>
      <c r="C10" s="98">
        <v>7.88</v>
      </c>
      <c r="D10" s="96">
        <f t="shared" si="0"/>
        <v>9.4559999999999995</v>
      </c>
      <c r="E10" s="99">
        <v>20</v>
      </c>
      <c r="F10" s="82">
        <v>1</v>
      </c>
      <c r="G10" s="93">
        <f t="shared" si="1"/>
        <v>189.12</v>
      </c>
    </row>
    <row r="11" spans="1:7" x14ac:dyDescent="0.25">
      <c r="A11" s="91" t="s">
        <v>277</v>
      </c>
      <c r="B11" s="94" t="s">
        <v>222</v>
      </c>
      <c r="C11" s="96">
        <v>0.9</v>
      </c>
      <c r="D11" s="96">
        <f t="shared" si="0"/>
        <v>1.08</v>
      </c>
      <c r="E11" s="97">
        <v>24</v>
      </c>
      <c r="F11" s="92">
        <v>1</v>
      </c>
      <c r="G11" s="93">
        <f t="shared" si="1"/>
        <v>25.92</v>
      </c>
    </row>
    <row r="12" spans="1:7" ht="42.75" customHeight="1" x14ac:dyDescent="0.25">
      <c r="A12" s="91" t="s">
        <v>271</v>
      </c>
      <c r="B12" s="94" t="s">
        <v>222</v>
      </c>
      <c r="C12" s="96">
        <v>5.0999999999999996</v>
      </c>
      <c r="D12" s="96">
        <f t="shared" si="0"/>
        <v>6.1199999999999992</v>
      </c>
      <c r="E12" s="97">
        <v>25</v>
      </c>
      <c r="F12" s="92">
        <v>1</v>
      </c>
      <c r="G12" s="93">
        <f t="shared" si="1"/>
        <v>152.99999999999997</v>
      </c>
    </row>
    <row r="13" spans="1:7" ht="54.75" customHeight="1" x14ac:dyDescent="0.25">
      <c r="A13" s="91" t="s">
        <v>272</v>
      </c>
      <c r="B13" s="94" t="s">
        <v>225</v>
      </c>
      <c r="C13" s="96">
        <v>0.78</v>
      </c>
      <c r="D13" s="96">
        <f t="shared" si="0"/>
        <v>0.93599999999999994</v>
      </c>
      <c r="E13" s="97">
        <f>8*8</f>
        <v>64</v>
      </c>
      <c r="F13" s="92">
        <v>1</v>
      </c>
      <c r="G13" s="93">
        <f t="shared" si="1"/>
        <v>59.903999999999996</v>
      </c>
    </row>
    <row r="14" spans="1:7" x14ac:dyDescent="0.25">
      <c r="A14" s="106" t="s">
        <v>291</v>
      </c>
      <c r="B14" s="107" t="s">
        <v>190</v>
      </c>
      <c r="C14" s="108">
        <v>0.3</v>
      </c>
      <c r="D14" s="96">
        <f t="shared" si="0"/>
        <v>0.36</v>
      </c>
      <c r="E14" s="109">
        <v>100</v>
      </c>
      <c r="F14" s="110">
        <v>1</v>
      </c>
      <c r="G14" s="111">
        <f t="shared" si="1"/>
        <v>36</v>
      </c>
    </row>
    <row r="15" spans="1:7" x14ac:dyDescent="0.25">
      <c r="A15" s="81" t="s">
        <v>292</v>
      </c>
      <c r="B15" s="83" t="s">
        <v>219</v>
      </c>
      <c r="C15" s="98">
        <v>4.4800000000000004</v>
      </c>
      <c r="D15" s="96">
        <f t="shared" si="0"/>
        <v>5.3760000000000003</v>
      </c>
      <c r="E15" s="99">
        <v>20</v>
      </c>
      <c r="F15" s="82">
        <v>1</v>
      </c>
      <c r="G15" s="93">
        <f t="shared" si="1"/>
        <v>107.52000000000001</v>
      </c>
    </row>
    <row r="16" spans="1:7" ht="63.75" x14ac:dyDescent="0.25">
      <c r="A16" s="91" t="s">
        <v>268</v>
      </c>
      <c r="B16" s="94" t="s">
        <v>222</v>
      </c>
      <c r="C16" s="96">
        <v>4.4000000000000004</v>
      </c>
      <c r="D16" s="96">
        <f t="shared" si="0"/>
        <v>5.28</v>
      </c>
      <c r="E16" s="97">
        <v>5</v>
      </c>
      <c r="F16" s="92">
        <v>1</v>
      </c>
      <c r="G16" s="93">
        <f t="shared" si="1"/>
        <v>26.400000000000002</v>
      </c>
    </row>
    <row r="17" spans="1:7" ht="25.5" x14ac:dyDescent="0.25">
      <c r="A17" s="81" t="s">
        <v>226</v>
      </c>
      <c r="B17" s="83" t="s">
        <v>227</v>
      </c>
      <c r="C17" s="98">
        <v>8.08</v>
      </c>
      <c r="D17" s="96">
        <f t="shared" si="0"/>
        <v>9.6959999999999997</v>
      </c>
      <c r="E17" s="99">
        <v>10</v>
      </c>
      <c r="F17" s="82">
        <v>1</v>
      </c>
      <c r="G17" s="93">
        <f t="shared" si="1"/>
        <v>96.96</v>
      </c>
    </row>
    <row r="18" spans="1:7" x14ac:dyDescent="0.25">
      <c r="A18" s="91" t="s">
        <v>278</v>
      </c>
      <c r="B18" s="94" t="s">
        <v>222</v>
      </c>
      <c r="C18" s="96">
        <v>14</v>
      </c>
      <c r="D18" s="96">
        <f t="shared" si="0"/>
        <v>16.8</v>
      </c>
      <c r="E18" s="97">
        <v>20</v>
      </c>
      <c r="F18" s="92">
        <v>1</v>
      </c>
      <c r="G18" s="93">
        <f t="shared" si="1"/>
        <v>336</v>
      </c>
    </row>
    <row r="19" spans="1:7" ht="38.25" x14ac:dyDescent="0.25">
      <c r="A19" s="106" t="s">
        <v>297</v>
      </c>
      <c r="B19" s="107" t="s">
        <v>205</v>
      </c>
      <c r="C19" s="108">
        <v>2.73</v>
      </c>
      <c r="D19" s="96">
        <f t="shared" si="0"/>
        <v>3.2759999999999998</v>
      </c>
      <c r="E19" s="109">
        <v>60</v>
      </c>
      <c r="F19" s="110">
        <v>1</v>
      </c>
      <c r="G19" s="111">
        <f t="shared" si="1"/>
        <v>196.56</v>
      </c>
    </row>
    <row r="20" spans="1:7" x14ac:dyDescent="0.25">
      <c r="A20" s="91" t="s">
        <v>228</v>
      </c>
      <c r="B20" s="94" t="s">
        <v>227</v>
      </c>
      <c r="C20" s="96">
        <v>1.1000000000000001</v>
      </c>
      <c r="D20" s="96">
        <f t="shared" si="0"/>
        <v>1.32</v>
      </c>
      <c r="E20" s="97">
        <v>24</v>
      </c>
      <c r="F20" s="92">
        <v>1</v>
      </c>
      <c r="G20" s="93">
        <f t="shared" si="1"/>
        <v>31.68</v>
      </c>
    </row>
    <row r="21" spans="1:7" x14ac:dyDescent="0.25">
      <c r="A21" s="81" t="s">
        <v>229</v>
      </c>
      <c r="B21" s="83" t="s">
        <v>190</v>
      </c>
      <c r="C21" s="98">
        <v>0.89</v>
      </c>
      <c r="D21" s="96">
        <f t="shared" si="0"/>
        <v>1.0680000000000001</v>
      </c>
      <c r="E21" s="99">
        <v>20</v>
      </c>
      <c r="F21" s="82">
        <v>1</v>
      </c>
      <c r="G21" s="93">
        <f t="shared" si="1"/>
        <v>21.36</v>
      </c>
    </row>
    <row r="22" spans="1:7" x14ac:dyDescent="0.25">
      <c r="A22" s="81" t="s">
        <v>230</v>
      </c>
      <c r="B22" s="83" t="s">
        <v>227</v>
      </c>
      <c r="C22" s="98">
        <v>10.33</v>
      </c>
      <c r="D22" s="96">
        <f t="shared" si="0"/>
        <v>12.395999999999999</v>
      </c>
      <c r="E22" s="99">
        <v>2</v>
      </c>
      <c r="F22" s="82">
        <v>1</v>
      </c>
      <c r="G22" s="93">
        <f t="shared" si="1"/>
        <v>24.791999999999998</v>
      </c>
    </row>
    <row r="23" spans="1:7" ht="22.5" customHeight="1" x14ac:dyDescent="0.25">
      <c r="A23" s="91" t="s">
        <v>279</v>
      </c>
      <c r="B23" s="94" t="s">
        <v>235</v>
      </c>
      <c r="C23" s="96">
        <f>38.75/3</f>
        <v>12.916666666666666</v>
      </c>
      <c r="D23" s="96">
        <f t="shared" si="0"/>
        <v>15.499999999999998</v>
      </c>
      <c r="E23" s="97">
        <v>1</v>
      </c>
      <c r="F23" s="92">
        <v>1</v>
      </c>
      <c r="G23" s="93">
        <f t="shared" si="1"/>
        <v>15.499999999999998</v>
      </c>
    </row>
    <row r="24" spans="1:7" x14ac:dyDescent="0.25">
      <c r="A24" s="91" t="s">
        <v>231</v>
      </c>
      <c r="B24" s="94" t="s">
        <v>219</v>
      </c>
      <c r="C24" s="96">
        <v>2.77</v>
      </c>
      <c r="D24" s="96">
        <f t="shared" si="0"/>
        <v>3.3239999999999998</v>
      </c>
      <c r="E24" s="97">
        <v>60</v>
      </c>
      <c r="F24" s="92">
        <v>1</v>
      </c>
      <c r="G24" s="93">
        <f t="shared" si="1"/>
        <v>199.44</v>
      </c>
    </row>
    <row r="25" spans="1:7" ht="27.75" customHeight="1" x14ac:dyDescent="0.25">
      <c r="A25" s="81" t="s">
        <v>232</v>
      </c>
      <c r="B25" s="83" t="s">
        <v>190</v>
      </c>
      <c r="C25" s="98">
        <v>9.89</v>
      </c>
      <c r="D25" s="96">
        <f t="shared" si="0"/>
        <v>11.868</v>
      </c>
      <c r="E25" s="99">
        <v>20</v>
      </c>
      <c r="F25" s="82">
        <v>1</v>
      </c>
      <c r="G25" s="93">
        <f t="shared" si="1"/>
        <v>237.36</v>
      </c>
    </row>
    <row r="26" spans="1:7" ht="25.5" x14ac:dyDescent="0.25">
      <c r="A26" s="81" t="s">
        <v>233</v>
      </c>
      <c r="B26" s="83" t="s">
        <v>224</v>
      </c>
      <c r="C26" s="98">
        <v>18.399999999999999</v>
      </c>
      <c r="D26" s="96">
        <f t="shared" si="0"/>
        <v>22.08</v>
      </c>
      <c r="E26" s="99">
        <v>20</v>
      </c>
      <c r="F26" s="82">
        <v>1</v>
      </c>
      <c r="G26" s="93">
        <f t="shared" si="1"/>
        <v>441.59999999999997</v>
      </c>
    </row>
    <row r="27" spans="1:7" x14ac:dyDescent="0.25">
      <c r="A27" s="91" t="s">
        <v>280</v>
      </c>
      <c r="B27" s="94" t="s">
        <v>190</v>
      </c>
      <c r="C27" s="96">
        <v>4.6399999999999997</v>
      </c>
      <c r="D27" s="96">
        <f t="shared" si="0"/>
        <v>5.5679999999999996</v>
      </c>
      <c r="E27" s="97">
        <v>10</v>
      </c>
      <c r="F27" s="92">
        <v>1</v>
      </c>
      <c r="G27" s="93">
        <f t="shared" si="1"/>
        <v>55.679999999999993</v>
      </c>
    </row>
    <row r="28" spans="1:7" ht="25.5" x14ac:dyDescent="0.25">
      <c r="A28" s="81" t="s">
        <v>234</v>
      </c>
      <c r="B28" s="83" t="s">
        <v>235</v>
      </c>
      <c r="C28" s="98">
        <v>3.25</v>
      </c>
      <c r="D28" s="96">
        <f t="shared" si="0"/>
        <v>3.9</v>
      </c>
      <c r="E28" s="99">
        <v>5</v>
      </c>
      <c r="F28" s="82">
        <v>1</v>
      </c>
      <c r="G28" s="93">
        <f t="shared" si="1"/>
        <v>19.5</v>
      </c>
    </row>
    <row r="29" spans="1:7" x14ac:dyDescent="0.25">
      <c r="A29" s="91" t="s">
        <v>281</v>
      </c>
      <c r="B29" s="94" t="s">
        <v>190</v>
      </c>
      <c r="C29" s="96">
        <v>1.3</v>
      </c>
      <c r="D29" s="96">
        <f t="shared" si="0"/>
        <v>1.56</v>
      </c>
      <c r="E29" s="97">
        <v>48</v>
      </c>
      <c r="F29" s="92">
        <v>1</v>
      </c>
      <c r="G29" s="93">
        <f t="shared" si="1"/>
        <v>74.88</v>
      </c>
    </row>
    <row r="30" spans="1:7" ht="51" x14ac:dyDescent="0.25">
      <c r="A30" s="81" t="s">
        <v>337</v>
      </c>
      <c r="B30" s="83" t="s">
        <v>338</v>
      </c>
      <c r="C30" s="98">
        <v>25.92</v>
      </c>
      <c r="D30" s="96">
        <f t="shared" si="0"/>
        <v>31.103999999999999</v>
      </c>
      <c r="E30" s="99">
        <v>10</v>
      </c>
      <c r="F30" s="82">
        <v>1</v>
      </c>
      <c r="G30" s="93">
        <f t="shared" si="1"/>
        <v>311.03999999999996</v>
      </c>
    </row>
    <row r="31" spans="1:7" ht="25.5" x14ac:dyDescent="0.25">
      <c r="A31" s="91" t="s">
        <v>282</v>
      </c>
      <c r="B31" s="83" t="s">
        <v>338</v>
      </c>
      <c r="C31" s="96">
        <v>19.899999999999999</v>
      </c>
      <c r="D31" s="96">
        <f t="shared" si="0"/>
        <v>23.88</v>
      </c>
      <c r="E31" s="97">
        <v>5</v>
      </c>
      <c r="F31" s="92">
        <v>1</v>
      </c>
      <c r="G31" s="93">
        <f t="shared" si="1"/>
        <v>119.39999999999999</v>
      </c>
    </row>
    <row r="32" spans="1:7" ht="25.5" x14ac:dyDescent="0.25">
      <c r="A32" s="91" t="s">
        <v>283</v>
      </c>
      <c r="B32" s="83" t="s">
        <v>338</v>
      </c>
      <c r="C32" s="96">
        <v>17.309999999999999</v>
      </c>
      <c r="D32" s="96">
        <f t="shared" si="0"/>
        <v>20.771999999999998</v>
      </c>
      <c r="E32" s="97">
        <v>10</v>
      </c>
      <c r="F32" s="92">
        <v>1</v>
      </c>
      <c r="G32" s="93">
        <f t="shared" si="1"/>
        <v>207.71999999999997</v>
      </c>
    </row>
    <row r="33" spans="1:7" ht="25.5" x14ac:dyDescent="0.25">
      <c r="A33" s="91" t="s">
        <v>284</v>
      </c>
      <c r="B33" s="83" t="s">
        <v>338</v>
      </c>
      <c r="C33" s="96">
        <v>21</v>
      </c>
      <c r="D33" s="96">
        <f t="shared" si="0"/>
        <v>25.2</v>
      </c>
      <c r="E33" s="97">
        <v>1</v>
      </c>
      <c r="F33" s="92">
        <v>1</v>
      </c>
      <c r="G33" s="93">
        <f t="shared" si="1"/>
        <v>25.2</v>
      </c>
    </row>
    <row r="34" spans="1:7" ht="25.5" x14ac:dyDescent="0.25">
      <c r="A34" s="81" t="s">
        <v>285</v>
      </c>
      <c r="B34" s="83" t="s">
        <v>338</v>
      </c>
      <c r="C34" s="98">
        <v>21</v>
      </c>
      <c r="D34" s="96">
        <f t="shared" si="0"/>
        <v>25.2</v>
      </c>
      <c r="E34" s="99">
        <v>5</v>
      </c>
      <c r="F34" s="82">
        <v>1</v>
      </c>
      <c r="G34" s="93">
        <f t="shared" si="1"/>
        <v>126</v>
      </c>
    </row>
    <row r="35" spans="1:7" x14ac:dyDescent="0.25">
      <c r="A35" s="81" t="s">
        <v>236</v>
      </c>
      <c r="B35" s="83" t="s">
        <v>190</v>
      </c>
      <c r="C35" s="98">
        <v>4</v>
      </c>
      <c r="D35" s="96">
        <f t="shared" si="0"/>
        <v>4.8</v>
      </c>
      <c r="E35" s="99">
        <v>1</v>
      </c>
      <c r="F35" s="82">
        <v>1</v>
      </c>
      <c r="G35" s="93">
        <f t="shared" si="1"/>
        <v>4.8</v>
      </c>
    </row>
    <row r="36" spans="1:7" ht="41.25" customHeight="1" x14ac:dyDescent="0.25">
      <c r="A36" s="91" t="s">
        <v>273</v>
      </c>
      <c r="B36" s="94" t="s">
        <v>217</v>
      </c>
      <c r="C36" s="96">
        <v>3.54</v>
      </c>
      <c r="D36" s="96">
        <f t="shared" si="0"/>
        <v>4.2480000000000002</v>
      </c>
      <c r="E36" s="97">
        <v>20</v>
      </c>
      <c r="F36" s="92">
        <v>1</v>
      </c>
      <c r="G36" s="93">
        <f t="shared" si="1"/>
        <v>84.960000000000008</v>
      </c>
    </row>
    <row r="37" spans="1:7" x14ac:dyDescent="0.25">
      <c r="A37" s="91" t="s">
        <v>274</v>
      </c>
      <c r="B37" s="94" t="s">
        <v>217</v>
      </c>
      <c r="C37" s="96">
        <v>3.17</v>
      </c>
      <c r="D37" s="96">
        <f t="shared" si="0"/>
        <v>3.8039999999999998</v>
      </c>
      <c r="E37" s="97">
        <v>10</v>
      </c>
      <c r="F37" s="92">
        <v>1</v>
      </c>
      <c r="G37" s="93">
        <f t="shared" si="1"/>
        <v>38.04</v>
      </c>
    </row>
    <row r="38" spans="1:7" ht="38.25" x14ac:dyDescent="0.25">
      <c r="A38" s="91" t="s">
        <v>389</v>
      </c>
      <c r="B38" s="94" t="s">
        <v>388</v>
      </c>
      <c r="C38" s="96">
        <v>39</v>
      </c>
      <c r="D38" s="96">
        <f t="shared" si="0"/>
        <v>46.8</v>
      </c>
      <c r="E38" s="97">
        <v>8</v>
      </c>
      <c r="F38" s="92">
        <v>1</v>
      </c>
      <c r="G38" s="93">
        <f t="shared" si="1"/>
        <v>374.4</v>
      </c>
    </row>
    <row r="39" spans="1:7" ht="38.25" x14ac:dyDescent="0.25">
      <c r="A39" s="91" t="s">
        <v>390</v>
      </c>
      <c r="B39" s="94" t="s">
        <v>388</v>
      </c>
      <c r="C39" s="96">
        <v>38.9</v>
      </c>
      <c r="D39" s="96">
        <f t="shared" si="0"/>
        <v>46.68</v>
      </c>
      <c r="E39" s="97">
        <v>20</v>
      </c>
      <c r="F39" s="92">
        <v>1</v>
      </c>
      <c r="G39" s="93">
        <f t="shared" si="1"/>
        <v>933.6</v>
      </c>
    </row>
    <row r="40" spans="1:7" x14ac:dyDescent="0.25">
      <c r="A40" s="81" t="s">
        <v>237</v>
      </c>
      <c r="B40" s="83" t="s">
        <v>219</v>
      </c>
      <c r="C40" s="98">
        <v>3.17</v>
      </c>
      <c r="D40" s="96">
        <f t="shared" si="0"/>
        <v>3.8039999999999998</v>
      </c>
      <c r="E40" s="99">
        <v>10</v>
      </c>
      <c r="F40" s="82">
        <v>1</v>
      </c>
      <c r="G40" s="93">
        <f t="shared" si="1"/>
        <v>38.04</v>
      </c>
    </row>
    <row r="41" spans="1:7" x14ac:dyDescent="0.25">
      <c r="A41" s="281" t="s">
        <v>256</v>
      </c>
      <c r="B41" s="281"/>
      <c r="C41" s="281"/>
      <c r="D41" s="281"/>
      <c r="E41" s="281"/>
      <c r="F41" s="281"/>
      <c r="G41" s="68">
        <f>SUM(G3:G40)</f>
        <v>5491.28</v>
      </c>
    </row>
  </sheetData>
  <mergeCells count="2">
    <mergeCell ref="A41:F41"/>
    <mergeCell ref="A1:G1"/>
  </mergeCells>
  <pageMargins left="0.511811024" right="0.511811024" top="0.78740157499999996" bottom="0.78740157499999996" header="0.31496062000000002" footer="0.31496062000000002"/>
  <pageSetup paperSize="9" scale="84"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K19"/>
  <sheetViews>
    <sheetView view="pageBreakPreview" zoomScale="60" workbookViewId="0">
      <selection sqref="A1:H1"/>
    </sheetView>
  </sheetViews>
  <sheetFormatPr defaultRowHeight="15" x14ac:dyDescent="0.25"/>
  <cols>
    <col min="6" max="6" width="10.85546875" customWidth="1"/>
    <col min="7" max="7" width="24.7109375" customWidth="1"/>
    <col min="8" max="8" width="29.7109375" customWidth="1"/>
  </cols>
  <sheetData>
    <row r="1" spans="1:11" ht="26.25" x14ac:dyDescent="0.25">
      <c r="A1" s="288" t="s">
        <v>397</v>
      </c>
      <c r="B1" s="288"/>
      <c r="C1" s="288"/>
      <c r="D1" s="288"/>
      <c r="E1" s="288"/>
      <c r="F1" s="288"/>
      <c r="G1" s="288"/>
      <c r="H1" s="288"/>
    </row>
    <row r="2" spans="1:11" ht="26.25" x14ac:dyDescent="0.4">
      <c r="A2" s="289" t="s">
        <v>239</v>
      </c>
      <c r="B2" s="289"/>
      <c r="C2" s="290" t="s">
        <v>240</v>
      </c>
      <c r="D2" s="290"/>
      <c r="E2" s="291" t="s">
        <v>241</v>
      </c>
      <c r="F2" s="291"/>
      <c r="G2" s="207" t="s">
        <v>242</v>
      </c>
      <c r="H2" s="207" t="s">
        <v>243</v>
      </c>
    </row>
    <row r="3" spans="1:11" ht="26.25" x14ac:dyDescent="0.4">
      <c r="A3" s="284" t="s">
        <v>244</v>
      </c>
      <c r="B3" s="284"/>
      <c r="C3" s="285">
        <v>37.114000000000004</v>
      </c>
      <c r="D3" s="285"/>
      <c r="E3" s="283">
        <v>6</v>
      </c>
      <c r="F3" s="283"/>
      <c r="G3" s="208">
        <v>2</v>
      </c>
      <c r="H3" s="209">
        <f>C3*G3/E3</f>
        <v>12.371333333333334</v>
      </c>
    </row>
    <row r="4" spans="1:11" ht="26.25" x14ac:dyDescent="0.4">
      <c r="A4" s="284" t="s">
        <v>245</v>
      </c>
      <c r="B4" s="284"/>
      <c r="C4" s="285">
        <v>31.999000000000002</v>
      </c>
      <c r="D4" s="285"/>
      <c r="E4" s="283">
        <v>6</v>
      </c>
      <c r="F4" s="283"/>
      <c r="G4" s="208">
        <v>2</v>
      </c>
      <c r="H4" s="209">
        <f t="shared" ref="H4:H9" si="0">C4*G4/E4</f>
        <v>10.666333333333334</v>
      </c>
    </row>
    <row r="5" spans="1:11" ht="26.25" x14ac:dyDescent="0.4">
      <c r="A5" s="284" t="s">
        <v>246</v>
      </c>
      <c r="B5" s="284"/>
      <c r="C5" s="285">
        <v>5.5</v>
      </c>
      <c r="D5" s="285"/>
      <c r="E5" s="283">
        <v>10</v>
      </c>
      <c r="F5" s="283"/>
      <c r="G5" s="208">
        <v>1</v>
      </c>
      <c r="H5" s="209">
        <f t="shared" si="0"/>
        <v>0.55000000000000004</v>
      </c>
    </row>
    <row r="6" spans="1:11" ht="26.25" x14ac:dyDescent="0.4">
      <c r="A6" s="284" t="s">
        <v>247</v>
      </c>
      <c r="B6" s="284"/>
      <c r="C6" s="285">
        <v>4.0369999999999999</v>
      </c>
      <c r="D6" s="285"/>
      <c r="E6" s="283">
        <v>6</v>
      </c>
      <c r="F6" s="283"/>
      <c r="G6" s="208">
        <v>1</v>
      </c>
      <c r="H6" s="209">
        <f t="shared" si="0"/>
        <v>0.67283333333333328</v>
      </c>
    </row>
    <row r="7" spans="1:11" ht="26.25" x14ac:dyDescent="0.4">
      <c r="A7" s="284" t="s">
        <v>248</v>
      </c>
      <c r="B7" s="284"/>
      <c r="C7" s="285">
        <v>6.5450000000000008</v>
      </c>
      <c r="D7" s="285"/>
      <c r="E7" s="283">
        <v>2</v>
      </c>
      <c r="F7" s="283"/>
      <c r="G7" s="208">
        <v>2</v>
      </c>
      <c r="H7" s="209">
        <f t="shared" si="0"/>
        <v>6.5450000000000008</v>
      </c>
    </row>
    <row r="8" spans="1:11" ht="26.25" x14ac:dyDescent="0.4">
      <c r="A8" s="284" t="s">
        <v>249</v>
      </c>
      <c r="B8" s="284"/>
      <c r="C8" s="285">
        <v>30.052000000000003</v>
      </c>
      <c r="D8" s="285"/>
      <c r="E8" s="283">
        <v>6</v>
      </c>
      <c r="F8" s="283"/>
      <c r="G8" s="208">
        <v>1</v>
      </c>
      <c r="H8" s="209">
        <f t="shared" si="0"/>
        <v>5.0086666666666675</v>
      </c>
    </row>
    <row r="9" spans="1:11" ht="26.25" x14ac:dyDescent="0.4">
      <c r="A9" s="284" t="s">
        <v>250</v>
      </c>
      <c r="B9" s="284"/>
      <c r="C9" s="285">
        <v>25.476000000000003</v>
      </c>
      <c r="D9" s="285"/>
      <c r="E9" s="283">
        <v>6</v>
      </c>
      <c r="F9" s="283"/>
      <c r="G9" s="208">
        <v>1</v>
      </c>
      <c r="H9" s="209">
        <f t="shared" si="0"/>
        <v>4.2460000000000004</v>
      </c>
    </row>
    <row r="10" spans="1:11" ht="26.25" x14ac:dyDescent="0.4">
      <c r="A10" s="286" t="s">
        <v>251</v>
      </c>
      <c r="B10" s="286"/>
      <c r="C10" s="286"/>
      <c r="D10" s="286"/>
      <c r="E10" s="286"/>
      <c r="F10" s="286"/>
      <c r="G10" s="286"/>
      <c r="H10" s="210">
        <f>SUM(H3:H9)</f>
        <v>40.060166666666674</v>
      </c>
    </row>
    <row r="11" spans="1:11" ht="26.25" x14ac:dyDescent="0.4">
      <c r="A11" s="206"/>
      <c r="B11" s="206"/>
      <c r="C11" s="206"/>
      <c r="D11" s="206"/>
      <c r="E11" s="206"/>
      <c r="F11" s="206"/>
      <c r="G11" s="206"/>
      <c r="H11" s="211">
        <f>(C3*G3/E3)+(C4*G4/E4)+(C5*G5/E5)+(C6*G6/E6)+(C7*G7/E7)+(C8*G8/E8)+(C9*G9/E9)</f>
        <v>40.060166666666674</v>
      </c>
      <c r="I11" s="60"/>
      <c r="J11" s="60"/>
      <c r="K11" s="60"/>
    </row>
    <row r="12" spans="1:11" ht="26.25" x14ac:dyDescent="0.4">
      <c r="A12" s="206"/>
      <c r="B12" s="206"/>
      <c r="C12" s="206"/>
      <c r="D12" s="206"/>
      <c r="E12" s="206"/>
      <c r="F12" s="206"/>
      <c r="G12" s="206"/>
      <c r="H12" s="206"/>
    </row>
    <row r="13" spans="1:11" ht="26.25" x14ac:dyDescent="0.4">
      <c r="A13" s="206"/>
      <c r="B13" s="206"/>
      <c r="C13" s="206"/>
      <c r="D13" s="206"/>
      <c r="E13" s="206"/>
      <c r="F13" s="206"/>
      <c r="G13" s="206"/>
      <c r="H13" s="206"/>
    </row>
    <row r="14" spans="1:11" ht="26.25" x14ac:dyDescent="0.4">
      <c r="A14" s="206"/>
      <c r="B14" s="206"/>
      <c r="C14" s="206"/>
      <c r="D14" s="206"/>
      <c r="E14" s="206"/>
      <c r="F14" s="206"/>
      <c r="G14" s="206"/>
      <c r="H14" s="206"/>
    </row>
    <row r="15" spans="1:11" x14ac:dyDescent="0.25">
      <c r="A15" s="287" t="s">
        <v>308</v>
      </c>
      <c r="B15" s="287"/>
      <c r="C15" s="287"/>
      <c r="D15" s="287"/>
      <c r="E15" s="287"/>
      <c r="F15" s="287"/>
      <c r="G15" s="287"/>
      <c r="H15" s="287"/>
    </row>
    <row r="16" spans="1:11" x14ac:dyDescent="0.25">
      <c r="A16" s="287"/>
      <c r="B16" s="287"/>
      <c r="C16" s="287"/>
      <c r="D16" s="287"/>
      <c r="E16" s="287"/>
      <c r="F16" s="287"/>
      <c r="G16" s="287"/>
      <c r="H16" s="287"/>
    </row>
    <row r="17" spans="1:8" x14ac:dyDescent="0.25">
      <c r="A17" s="287"/>
      <c r="B17" s="287"/>
      <c r="C17" s="287"/>
      <c r="D17" s="287"/>
      <c r="E17" s="287"/>
      <c r="F17" s="287"/>
      <c r="G17" s="287"/>
      <c r="H17" s="287"/>
    </row>
    <row r="18" spans="1:8" x14ac:dyDescent="0.25">
      <c r="A18" s="287"/>
      <c r="B18" s="287"/>
      <c r="C18" s="287"/>
      <c r="D18" s="287"/>
      <c r="E18" s="287"/>
      <c r="F18" s="287"/>
      <c r="G18" s="287"/>
      <c r="H18" s="287"/>
    </row>
    <row r="19" spans="1:8" x14ac:dyDescent="0.25">
      <c r="A19" s="287"/>
      <c r="B19" s="287"/>
      <c r="C19" s="287"/>
      <c r="D19" s="287"/>
      <c r="E19" s="287"/>
      <c r="F19" s="287"/>
      <c r="G19" s="287"/>
      <c r="H19" s="287"/>
    </row>
  </sheetData>
  <mergeCells count="27">
    <mergeCell ref="A15:H19"/>
    <mergeCell ref="A1:H1"/>
    <mergeCell ref="A2:B2"/>
    <mergeCell ref="C2:D2"/>
    <mergeCell ref="E2:F2"/>
    <mergeCell ref="A3:B3"/>
    <mergeCell ref="C3:D3"/>
    <mergeCell ref="E3:F3"/>
    <mergeCell ref="A4:B4"/>
    <mergeCell ref="C4:D4"/>
    <mergeCell ref="E4:F4"/>
    <mergeCell ref="A5:B5"/>
    <mergeCell ref="C5:D5"/>
    <mergeCell ref="E5:F5"/>
    <mergeCell ref="A6:B6"/>
    <mergeCell ref="C6:D6"/>
    <mergeCell ref="E6:F6"/>
    <mergeCell ref="A7:B7"/>
    <mergeCell ref="C7:D7"/>
    <mergeCell ref="E7:F7"/>
    <mergeCell ref="A10:G10"/>
    <mergeCell ref="A8:B8"/>
    <mergeCell ref="C8:D8"/>
    <mergeCell ref="E8:F8"/>
    <mergeCell ref="A9:B9"/>
    <mergeCell ref="C9:D9"/>
    <mergeCell ref="E9:F9"/>
  </mergeCells>
  <pageMargins left="0.511811024" right="0.511811024" top="0.78740157499999996" bottom="0.78740157499999996" header="0.31496062000000002" footer="0.31496062000000002"/>
  <pageSetup paperSize="9" scale="8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7"/>
  <sheetViews>
    <sheetView view="pageBreakPreview" zoomScaleSheetLayoutView="100" workbookViewId="0">
      <selection activeCell="M9" sqref="M9"/>
    </sheetView>
  </sheetViews>
  <sheetFormatPr defaultRowHeight="15" x14ac:dyDescent="0.25"/>
  <cols>
    <col min="1" max="1" width="31.5703125" customWidth="1"/>
    <col min="3" max="6" width="9.28515625" bestFit="1" customWidth="1"/>
    <col min="7" max="7" width="13.7109375" customWidth="1"/>
    <col min="257" max="257" width="57.28515625" customWidth="1"/>
    <col min="263" max="263" width="11.7109375" bestFit="1" customWidth="1"/>
    <col min="513" max="513" width="57.28515625" customWidth="1"/>
    <col min="519" max="519" width="11.7109375" bestFit="1" customWidth="1"/>
    <col min="769" max="769" width="57.28515625" customWidth="1"/>
    <col min="775" max="775" width="11.7109375" bestFit="1" customWidth="1"/>
    <col min="1025" max="1025" width="57.28515625" customWidth="1"/>
    <col min="1031" max="1031" width="11.7109375" bestFit="1" customWidth="1"/>
    <col min="1281" max="1281" width="57.28515625" customWidth="1"/>
    <col min="1287" max="1287" width="11.7109375" bestFit="1" customWidth="1"/>
    <col min="1537" max="1537" width="57.28515625" customWidth="1"/>
    <col min="1543" max="1543" width="11.7109375" bestFit="1" customWidth="1"/>
    <col min="1793" max="1793" width="57.28515625" customWidth="1"/>
    <col min="1799" max="1799" width="11.7109375" bestFit="1" customWidth="1"/>
    <col min="2049" max="2049" width="57.28515625" customWidth="1"/>
    <col min="2055" max="2055" width="11.7109375" bestFit="1" customWidth="1"/>
    <col min="2305" max="2305" width="57.28515625" customWidth="1"/>
    <col min="2311" max="2311" width="11.7109375" bestFit="1" customWidth="1"/>
    <col min="2561" max="2561" width="57.28515625" customWidth="1"/>
    <col min="2567" max="2567" width="11.7109375" bestFit="1" customWidth="1"/>
    <col min="2817" max="2817" width="57.28515625" customWidth="1"/>
    <col min="2823" max="2823" width="11.7109375" bestFit="1" customWidth="1"/>
    <col min="3073" max="3073" width="57.28515625" customWidth="1"/>
    <col min="3079" max="3079" width="11.7109375" bestFit="1" customWidth="1"/>
    <col min="3329" max="3329" width="57.28515625" customWidth="1"/>
    <col min="3335" max="3335" width="11.7109375" bestFit="1" customWidth="1"/>
    <col min="3585" max="3585" width="57.28515625" customWidth="1"/>
    <col min="3591" max="3591" width="11.7109375" bestFit="1" customWidth="1"/>
    <col min="3841" max="3841" width="57.28515625" customWidth="1"/>
    <col min="3847" max="3847" width="11.7109375" bestFit="1" customWidth="1"/>
    <col min="4097" max="4097" width="57.28515625" customWidth="1"/>
    <col min="4103" max="4103" width="11.7109375" bestFit="1" customWidth="1"/>
    <col min="4353" max="4353" width="57.28515625" customWidth="1"/>
    <col min="4359" max="4359" width="11.7109375" bestFit="1" customWidth="1"/>
    <col min="4609" max="4609" width="57.28515625" customWidth="1"/>
    <col min="4615" max="4615" width="11.7109375" bestFit="1" customWidth="1"/>
    <col min="4865" max="4865" width="57.28515625" customWidth="1"/>
    <col min="4871" max="4871" width="11.7109375" bestFit="1" customWidth="1"/>
    <col min="5121" max="5121" width="57.28515625" customWidth="1"/>
    <col min="5127" max="5127" width="11.7109375" bestFit="1" customWidth="1"/>
    <col min="5377" max="5377" width="57.28515625" customWidth="1"/>
    <col min="5383" max="5383" width="11.7109375" bestFit="1" customWidth="1"/>
    <col min="5633" max="5633" width="57.28515625" customWidth="1"/>
    <col min="5639" max="5639" width="11.7109375" bestFit="1" customWidth="1"/>
    <col min="5889" max="5889" width="57.28515625" customWidth="1"/>
    <col min="5895" max="5895" width="11.7109375" bestFit="1" customWidth="1"/>
    <col min="6145" max="6145" width="57.28515625" customWidth="1"/>
    <col min="6151" max="6151" width="11.7109375" bestFit="1" customWidth="1"/>
    <col min="6401" max="6401" width="57.28515625" customWidth="1"/>
    <col min="6407" max="6407" width="11.7109375" bestFit="1" customWidth="1"/>
    <col min="6657" max="6657" width="57.28515625" customWidth="1"/>
    <col min="6663" max="6663" width="11.7109375" bestFit="1" customWidth="1"/>
    <col min="6913" max="6913" width="57.28515625" customWidth="1"/>
    <col min="6919" max="6919" width="11.7109375" bestFit="1" customWidth="1"/>
    <col min="7169" max="7169" width="57.28515625" customWidth="1"/>
    <col min="7175" max="7175" width="11.7109375" bestFit="1" customWidth="1"/>
    <col min="7425" max="7425" width="57.28515625" customWidth="1"/>
    <col min="7431" max="7431" width="11.7109375" bestFit="1" customWidth="1"/>
    <col min="7681" max="7681" width="57.28515625" customWidth="1"/>
    <col min="7687" max="7687" width="11.7109375" bestFit="1" customWidth="1"/>
    <col min="7937" max="7937" width="57.28515625" customWidth="1"/>
    <col min="7943" max="7943" width="11.7109375" bestFit="1" customWidth="1"/>
    <col min="8193" max="8193" width="57.28515625" customWidth="1"/>
    <col min="8199" max="8199" width="11.7109375" bestFit="1" customWidth="1"/>
    <col min="8449" max="8449" width="57.28515625" customWidth="1"/>
    <col min="8455" max="8455" width="11.7109375" bestFit="1" customWidth="1"/>
    <col min="8705" max="8705" width="57.28515625" customWidth="1"/>
    <col min="8711" max="8711" width="11.7109375" bestFit="1" customWidth="1"/>
    <col min="8961" max="8961" width="57.28515625" customWidth="1"/>
    <col min="8967" max="8967" width="11.7109375" bestFit="1" customWidth="1"/>
    <col min="9217" max="9217" width="57.28515625" customWidth="1"/>
    <col min="9223" max="9223" width="11.7109375" bestFit="1" customWidth="1"/>
    <col min="9473" max="9473" width="57.28515625" customWidth="1"/>
    <col min="9479" max="9479" width="11.7109375" bestFit="1" customWidth="1"/>
    <col min="9729" max="9729" width="57.28515625" customWidth="1"/>
    <col min="9735" max="9735" width="11.7109375" bestFit="1" customWidth="1"/>
    <col min="9985" max="9985" width="57.28515625" customWidth="1"/>
    <col min="9991" max="9991" width="11.7109375" bestFit="1" customWidth="1"/>
    <col min="10241" max="10241" width="57.28515625" customWidth="1"/>
    <col min="10247" max="10247" width="11.7109375" bestFit="1" customWidth="1"/>
    <col min="10497" max="10497" width="57.28515625" customWidth="1"/>
    <col min="10503" max="10503" width="11.7109375" bestFit="1" customWidth="1"/>
    <col min="10753" max="10753" width="57.28515625" customWidth="1"/>
    <col min="10759" max="10759" width="11.7109375" bestFit="1" customWidth="1"/>
    <col min="11009" max="11009" width="57.28515625" customWidth="1"/>
    <col min="11015" max="11015" width="11.7109375" bestFit="1" customWidth="1"/>
    <col min="11265" max="11265" width="57.28515625" customWidth="1"/>
    <col min="11271" max="11271" width="11.7109375" bestFit="1" customWidth="1"/>
    <col min="11521" max="11521" width="57.28515625" customWidth="1"/>
    <col min="11527" max="11527" width="11.7109375" bestFit="1" customWidth="1"/>
    <col min="11777" max="11777" width="57.28515625" customWidth="1"/>
    <col min="11783" max="11783" width="11.7109375" bestFit="1" customWidth="1"/>
    <col min="12033" max="12033" width="57.28515625" customWidth="1"/>
    <col min="12039" max="12039" width="11.7109375" bestFit="1" customWidth="1"/>
    <col min="12289" max="12289" width="57.28515625" customWidth="1"/>
    <col min="12295" max="12295" width="11.7109375" bestFit="1" customWidth="1"/>
    <col min="12545" max="12545" width="57.28515625" customWidth="1"/>
    <col min="12551" max="12551" width="11.7109375" bestFit="1" customWidth="1"/>
    <col min="12801" max="12801" width="57.28515625" customWidth="1"/>
    <col min="12807" max="12807" width="11.7109375" bestFit="1" customWidth="1"/>
    <col min="13057" max="13057" width="57.28515625" customWidth="1"/>
    <col min="13063" max="13063" width="11.7109375" bestFit="1" customWidth="1"/>
    <col min="13313" max="13313" width="57.28515625" customWidth="1"/>
    <col min="13319" max="13319" width="11.7109375" bestFit="1" customWidth="1"/>
    <col min="13569" max="13569" width="57.28515625" customWidth="1"/>
    <col min="13575" max="13575" width="11.7109375" bestFit="1" customWidth="1"/>
    <col min="13825" max="13825" width="57.28515625" customWidth="1"/>
    <col min="13831" max="13831" width="11.7109375" bestFit="1" customWidth="1"/>
    <col min="14081" max="14081" width="57.28515625" customWidth="1"/>
    <col min="14087" max="14087" width="11.7109375" bestFit="1" customWidth="1"/>
    <col min="14337" max="14337" width="57.28515625" customWidth="1"/>
    <col min="14343" max="14343" width="11.7109375" bestFit="1" customWidth="1"/>
    <col min="14593" max="14593" width="57.28515625" customWidth="1"/>
    <col min="14599" max="14599" width="11.7109375" bestFit="1" customWidth="1"/>
    <col min="14849" max="14849" width="57.28515625" customWidth="1"/>
    <col min="14855" max="14855" width="11.7109375" bestFit="1" customWidth="1"/>
    <col min="15105" max="15105" width="57.28515625" customWidth="1"/>
    <col min="15111" max="15111" width="11.7109375" bestFit="1" customWidth="1"/>
    <col min="15361" max="15361" width="57.28515625" customWidth="1"/>
    <col min="15367" max="15367" width="11.7109375" bestFit="1" customWidth="1"/>
    <col min="15617" max="15617" width="57.28515625" customWidth="1"/>
    <col min="15623" max="15623" width="11.7109375" bestFit="1" customWidth="1"/>
    <col min="15873" max="15873" width="57.28515625" customWidth="1"/>
    <col min="15879" max="15879" width="11.7109375" bestFit="1" customWidth="1"/>
    <col min="16129" max="16129" width="57.28515625" customWidth="1"/>
    <col min="16135" max="16135" width="11.7109375" bestFit="1" customWidth="1"/>
  </cols>
  <sheetData>
    <row r="1" spans="1:7" x14ac:dyDescent="0.25">
      <c r="A1" s="292" t="s">
        <v>398</v>
      </c>
      <c r="B1" s="292"/>
      <c r="C1" s="292"/>
      <c r="D1" s="292"/>
      <c r="E1" s="292"/>
      <c r="F1" s="292"/>
      <c r="G1" s="292"/>
    </row>
    <row r="2" spans="1:7" ht="63.75" x14ac:dyDescent="0.25">
      <c r="A2" s="48" t="s">
        <v>318</v>
      </c>
      <c r="B2" s="49" t="s">
        <v>190</v>
      </c>
      <c r="C2" s="61" t="s">
        <v>252</v>
      </c>
      <c r="D2" s="61" t="s">
        <v>355</v>
      </c>
      <c r="E2" s="62" t="s">
        <v>261</v>
      </c>
      <c r="F2" s="62" t="s">
        <v>255</v>
      </c>
      <c r="G2" s="62" t="s">
        <v>260</v>
      </c>
    </row>
    <row r="3" spans="1:7" x14ac:dyDescent="0.25">
      <c r="A3" s="50" t="s">
        <v>191</v>
      </c>
      <c r="B3" s="51" t="s">
        <v>190</v>
      </c>
      <c r="C3" s="63">
        <v>24.4</v>
      </c>
      <c r="D3" s="63">
        <f>C3*1.2</f>
        <v>29.279999999999998</v>
      </c>
      <c r="E3" s="64">
        <v>3</v>
      </c>
      <c r="F3" s="65">
        <v>60</v>
      </c>
      <c r="G3" s="66">
        <f>(D3*E3)/F3</f>
        <v>1.4639999999999997</v>
      </c>
    </row>
    <row r="4" spans="1:7" ht="51" x14ac:dyDescent="0.25">
      <c r="A4" s="100" t="s">
        <v>310</v>
      </c>
      <c r="B4" s="101" t="s">
        <v>190</v>
      </c>
      <c r="C4" s="102">
        <v>309.89999999999998</v>
      </c>
      <c r="D4" s="63">
        <f t="shared" ref="D4:D55" si="0">C4*1.2</f>
        <v>371.87999999999994</v>
      </c>
      <c r="E4" s="103">
        <v>2</v>
      </c>
      <c r="F4" s="104">
        <v>60</v>
      </c>
      <c r="G4" s="105">
        <f t="shared" ref="G4:G55" si="1">(D4*E4)/F4</f>
        <v>12.395999999999997</v>
      </c>
    </row>
    <row r="5" spans="1:7" ht="25.5" x14ac:dyDescent="0.25">
      <c r="A5" s="50" t="s">
        <v>192</v>
      </c>
      <c r="B5" s="51" t="s">
        <v>190</v>
      </c>
      <c r="C5" s="63">
        <v>6.7</v>
      </c>
      <c r="D5" s="63">
        <f t="shared" si="0"/>
        <v>8.0399999999999991</v>
      </c>
      <c r="E5" s="64">
        <v>8</v>
      </c>
      <c r="F5" s="65">
        <v>12</v>
      </c>
      <c r="G5" s="66">
        <f t="shared" si="1"/>
        <v>5.3599999999999994</v>
      </c>
    </row>
    <row r="6" spans="1:7" ht="25.5" x14ac:dyDescent="0.25">
      <c r="A6" s="100" t="s">
        <v>286</v>
      </c>
      <c r="B6" s="101" t="s">
        <v>190</v>
      </c>
      <c r="C6" s="102">
        <v>8.09</v>
      </c>
      <c r="D6" s="63">
        <f t="shared" si="0"/>
        <v>9.7080000000000002</v>
      </c>
      <c r="E6" s="103">
        <v>120</v>
      </c>
      <c r="F6" s="104">
        <v>12</v>
      </c>
      <c r="G6" s="105">
        <f t="shared" si="1"/>
        <v>97.08</v>
      </c>
    </row>
    <row r="7" spans="1:7" x14ac:dyDescent="0.25">
      <c r="A7" s="50" t="s">
        <v>193</v>
      </c>
      <c r="B7" s="51" t="s">
        <v>190</v>
      </c>
      <c r="C7" s="63">
        <v>5.05</v>
      </c>
      <c r="D7" s="63">
        <f t="shared" si="0"/>
        <v>6.06</v>
      </c>
      <c r="E7" s="64">
        <v>5</v>
      </c>
      <c r="F7" s="65">
        <v>12</v>
      </c>
      <c r="G7" s="66">
        <f t="shared" si="1"/>
        <v>2.5249999999999999</v>
      </c>
    </row>
    <row r="8" spans="1:7" ht="26.25" x14ac:dyDescent="0.25">
      <c r="A8" s="52" t="s">
        <v>194</v>
      </c>
      <c r="B8" s="51" t="s">
        <v>190</v>
      </c>
      <c r="C8" s="63">
        <v>540</v>
      </c>
      <c r="D8" s="63">
        <f t="shared" si="0"/>
        <v>648</v>
      </c>
      <c r="E8" s="64">
        <v>3</v>
      </c>
      <c r="F8" s="65">
        <v>60</v>
      </c>
      <c r="G8" s="66">
        <f t="shared" si="1"/>
        <v>32.4</v>
      </c>
    </row>
    <row r="9" spans="1:7" ht="38.25" x14ac:dyDescent="0.25">
      <c r="A9" s="53" t="s">
        <v>195</v>
      </c>
      <c r="B9" s="51" t="s">
        <v>190</v>
      </c>
      <c r="C9" s="63">
        <v>320.89999999999998</v>
      </c>
      <c r="D9" s="63">
        <f t="shared" si="0"/>
        <v>385.08</v>
      </c>
      <c r="E9" s="64">
        <v>1</v>
      </c>
      <c r="F9" s="65">
        <v>60</v>
      </c>
      <c r="G9" s="66">
        <f t="shared" si="1"/>
        <v>6.4180000000000001</v>
      </c>
    </row>
    <row r="10" spans="1:7" x14ac:dyDescent="0.25">
      <c r="A10" s="100" t="s">
        <v>196</v>
      </c>
      <c r="B10" s="101" t="s">
        <v>190</v>
      </c>
      <c r="C10" s="102">
        <v>2.5</v>
      </c>
      <c r="D10" s="63">
        <f t="shared" si="0"/>
        <v>3</v>
      </c>
      <c r="E10" s="103">
        <f>4*12</f>
        <v>48</v>
      </c>
      <c r="F10" s="104">
        <v>12</v>
      </c>
      <c r="G10" s="105">
        <f>(D10*E10)/F10</f>
        <v>12</v>
      </c>
    </row>
    <row r="11" spans="1:7" ht="25.5" x14ac:dyDescent="0.25">
      <c r="A11" s="100" t="s">
        <v>287</v>
      </c>
      <c r="B11" s="101" t="s">
        <v>190</v>
      </c>
      <c r="C11" s="102">
        <v>2.35</v>
      </c>
      <c r="D11" s="63">
        <f t="shared" si="0"/>
        <v>2.82</v>
      </c>
      <c r="E11" s="103">
        <f>6*12</f>
        <v>72</v>
      </c>
      <c r="F11" s="104">
        <v>12</v>
      </c>
      <c r="G11" s="105">
        <f t="shared" si="1"/>
        <v>16.919999999999998</v>
      </c>
    </row>
    <row r="12" spans="1:7" ht="25.5" x14ac:dyDescent="0.25">
      <c r="A12" s="100" t="s">
        <v>288</v>
      </c>
      <c r="B12" s="101" t="s">
        <v>190</v>
      </c>
      <c r="C12" s="102">
        <v>18.75</v>
      </c>
      <c r="D12" s="63">
        <f t="shared" si="0"/>
        <v>22.5</v>
      </c>
      <c r="E12" s="103">
        <f>2*12</f>
        <v>24</v>
      </c>
      <c r="F12" s="104">
        <v>1</v>
      </c>
      <c r="G12" s="105">
        <f t="shared" si="1"/>
        <v>540</v>
      </c>
    </row>
    <row r="13" spans="1:7" ht="25.5" x14ac:dyDescent="0.25">
      <c r="A13" s="100" t="s">
        <v>289</v>
      </c>
      <c r="B13" s="101" t="s">
        <v>190</v>
      </c>
      <c r="C13" s="102">
        <v>18.75</v>
      </c>
      <c r="D13" s="63">
        <f t="shared" si="0"/>
        <v>22.5</v>
      </c>
      <c r="E13" s="103">
        <f>2*12</f>
        <v>24</v>
      </c>
      <c r="F13" s="104">
        <v>1</v>
      </c>
      <c r="G13" s="105">
        <f t="shared" ref="G13" si="2">(D13*E13)/F13</f>
        <v>540</v>
      </c>
    </row>
    <row r="14" spans="1:7" ht="25.5" x14ac:dyDescent="0.25">
      <c r="A14" s="100" t="s">
        <v>290</v>
      </c>
      <c r="B14" s="101" t="s">
        <v>190</v>
      </c>
      <c r="C14" s="102">
        <v>18.75</v>
      </c>
      <c r="D14" s="63">
        <f t="shared" si="0"/>
        <v>22.5</v>
      </c>
      <c r="E14" s="103">
        <f>2*12</f>
        <v>24</v>
      </c>
      <c r="F14" s="104">
        <v>1</v>
      </c>
      <c r="G14" s="105">
        <f t="shared" ref="G14" si="3">(D14*E14)/F14</f>
        <v>540</v>
      </c>
    </row>
    <row r="15" spans="1:7" ht="51" x14ac:dyDescent="0.25">
      <c r="A15" s="50" t="s">
        <v>197</v>
      </c>
      <c r="B15" s="51" t="s">
        <v>190</v>
      </c>
      <c r="C15" s="63">
        <v>709</v>
      </c>
      <c r="D15" s="63">
        <f t="shared" si="0"/>
        <v>850.8</v>
      </c>
      <c r="E15" s="64">
        <v>1</v>
      </c>
      <c r="F15" s="65">
        <v>60</v>
      </c>
      <c r="G15" s="66">
        <f t="shared" si="1"/>
        <v>14.18</v>
      </c>
    </row>
    <row r="16" spans="1:7" x14ac:dyDescent="0.25">
      <c r="A16" s="50" t="s">
        <v>198</v>
      </c>
      <c r="B16" s="51" t="s">
        <v>190</v>
      </c>
      <c r="C16" s="63">
        <v>73.599999999999994</v>
      </c>
      <c r="D16" s="63">
        <f t="shared" si="0"/>
        <v>88.32</v>
      </c>
      <c r="E16" s="64">
        <v>1</v>
      </c>
      <c r="F16" s="65">
        <v>60</v>
      </c>
      <c r="G16" s="66">
        <f t="shared" si="1"/>
        <v>1.472</v>
      </c>
    </row>
    <row r="17" spans="1:7" ht="38.25" x14ac:dyDescent="0.25">
      <c r="A17" s="122" t="s">
        <v>314</v>
      </c>
      <c r="B17" s="101" t="s">
        <v>190</v>
      </c>
      <c r="C17" s="102">
        <v>73.599999999999994</v>
      </c>
      <c r="D17" s="63">
        <f t="shared" si="0"/>
        <v>88.32</v>
      </c>
      <c r="E17" s="103">
        <v>3</v>
      </c>
      <c r="F17" s="104">
        <v>60</v>
      </c>
      <c r="G17" s="105">
        <f t="shared" ref="G17" si="4">(D17*E17)/F17</f>
        <v>4.4159999999999995</v>
      </c>
    </row>
    <row r="18" spans="1:7" ht="38.25" x14ac:dyDescent="0.25">
      <c r="A18" s="122" t="s">
        <v>315</v>
      </c>
      <c r="B18" s="101" t="s">
        <v>190</v>
      </c>
      <c r="C18" s="102">
        <v>73.599999999999994</v>
      </c>
      <c r="D18" s="63">
        <f t="shared" si="0"/>
        <v>88.32</v>
      </c>
      <c r="E18" s="103">
        <v>2</v>
      </c>
      <c r="F18" s="104">
        <v>60</v>
      </c>
      <c r="G18" s="105">
        <f t="shared" ref="G18" si="5">(D18*E18)/F18</f>
        <v>2.944</v>
      </c>
    </row>
    <row r="19" spans="1:7" ht="38.25" x14ac:dyDescent="0.25">
      <c r="A19" s="122" t="s">
        <v>316</v>
      </c>
      <c r="B19" s="101" t="s">
        <v>190</v>
      </c>
      <c r="C19" s="102">
        <v>73.599999999999994</v>
      </c>
      <c r="D19" s="63">
        <f t="shared" si="0"/>
        <v>88.32</v>
      </c>
      <c r="E19" s="103">
        <v>1</v>
      </c>
      <c r="F19" s="104">
        <v>60</v>
      </c>
      <c r="G19" s="105">
        <f t="shared" ref="G19:G20" si="6">(D19*E19)/F19</f>
        <v>1.472</v>
      </c>
    </row>
    <row r="20" spans="1:7" ht="38.25" x14ac:dyDescent="0.25">
      <c r="A20" s="122" t="s">
        <v>317</v>
      </c>
      <c r="B20" s="101" t="s">
        <v>190</v>
      </c>
      <c r="C20" s="102">
        <v>73.599999999999994</v>
      </c>
      <c r="D20" s="63">
        <f t="shared" si="0"/>
        <v>88.32</v>
      </c>
      <c r="E20" s="103">
        <v>1</v>
      </c>
      <c r="F20" s="104">
        <v>60</v>
      </c>
      <c r="G20" s="105">
        <f t="shared" si="6"/>
        <v>1.472</v>
      </c>
    </row>
    <row r="21" spans="1:7" ht="25.5" x14ac:dyDescent="0.25">
      <c r="A21" s="112" t="s">
        <v>294</v>
      </c>
      <c r="B21" s="113" t="s">
        <v>190</v>
      </c>
      <c r="C21" s="114">
        <v>3.3</v>
      </c>
      <c r="D21" s="63">
        <f t="shared" si="0"/>
        <v>3.9599999999999995</v>
      </c>
      <c r="E21" s="115">
        <v>4</v>
      </c>
      <c r="F21" s="116">
        <v>12</v>
      </c>
      <c r="G21" s="117">
        <f t="shared" si="1"/>
        <v>1.3199999999999998</v>
      </c>
    </row>
    <row r="22" spans="1:7" x14ac:dyDescent="0.25">
      <c r="A22" s="54" t="s">
        <v>199</v>
      </c>
      <c r="B22" s="55" t="s">
        <v>190</v>
      </c>
      <c r="C22" s="63">
        <v>62.1</v>
      </c>
      <c r="D22" s="63">
        <f t="shared" si="0"/>
        <v>74.52</v>
      </c>
      <c r="E22" s="64">
        <v>20</v>
      </c>
      <c r="F22" s="65">
        <v>12</v>
      </c>
      <c r="G22" s="66">
        <f t="shared" si="1"/>
        <v>124.19999999999999</v>
      </c>
    </row>
    <row r="23" spans="1:7" ht="25.5" x14ac:dyDescent="0.25">
      <c r="A23" s="112" t="s">
        <v>293</v>
      </c>
      <c r="B23" s="113" t="s">
        <v>190</v>
      </c>
      <c r="C23" s="114">
        <v>13.97</v>
      </c>
      <c r="D23" s="63">
        <f t="shared" si="0"/>
        <v>16.763999999999999</v>
      </c>
      <c r="E23" s="115">
        <v>2</v>
      </c>
      <c r="F23" s="116">
        <v>12</v>
      </c>
      <c r="G23" s="117">
        <f t="shared" si="1"/>
        <v>2.794</v>
      </c>
    </row>
    <row r="24" spans="1:7" ht="25.5" x14ac:dyDescent="0.25">
      <c r="A24" s="50" t="s">
        <v>200</v>
      </c>
      <c r="B24" s="51" t="s">
        <v>190</v>
      </c>
      <c r="C24" s="63">
        <v>5.97</v>
      </c>
      <c r="D24" s="63">
        <f t="shared" si="0"/>
        <v>7.1639999999999997</v>
      </c>
      <c r="E24" s="64">
        <v>5</v>
      </c>
      <c r="F24" s="65">
        <v>12</v>
      </c>
      <c r="G24" s="66">
        <f t="shared" si="1"/>
        <v>2.9849999999999999</v>
      </c>
    </row>
    <row r="25" spans="1:7" ht="25.5" x14ac:dyDescent="0.25">
      <c r="A25" s="112" t="s">
        <v>301</v>
      </c>
      <c r="B25" s="51" t="s">
        <v>190</v>
      </c>
      <c r="C25" s="63">
        <v>8.9</v>
      </c>
      <c r="D25" s="63">
        <f t="shared" si="0"/>
        <v>10.68</v>
      </c>
      <c r="E25" s="64">
        <v>10</v>
      </c>
      <c r="F25" s="65">
        <v>12</v>
      </c>
      <c r="G25" s="66">
        <f t="shared" ref="G25" si="7">(D25*E25)/F25</f>
        <v>8.9</v>
      </c>
    </row>
    <row r="26" spans="1:7" ht="25.5" x14ac:dyDescent="0.25">
      <c r="A26" s="100" t="s">
        <v>312</v>
      </c>
      <c r="B26" s="101" t="s">
        <v>190</v>
      </c>
      <c r="C26" s="102">
        <f>22.9*3</f>
        <v>68.699999999999989</v>
      </c>
      <c r="D26" s="63">
        <f t="shared" si="0"/>
        <v>82.439999999999984</v>
      </c>
      <c r="E26" s="103">
        <v>5</v>
      </c>
      <c r="F26" s="104">
        <v>60</v>
      </c>
      <c r="G26" s="105">
        <f t="shared" si="1"/>
        <v>6.8699999999999992</v>
      </c>
    </row>
    <row r="27" spans="1:7" ht="25.5" x14ac:dyDescent="0.25">
      <c r="A27" s="118" t="s">
        <v>295</v>
      </c>
      <c r="B27" s="119" t="s">
        <v>190</v>
      </c>
      <c r="C27" s="114">
        <v>0.54</v>
      </c>
      <c r="D27" s="63">
        <f t="shared" si="0"/>
        <v>0.64800000000000002</v>
      </c>
      <c r="E27" s="115">
        <v>12</v>
      </c>
      <c r="F27" s="116">
        <v>1</v>
      </c>
      <c r="G27" s="117">
        <f t="shared" si="1"/>
        <v>7.7759999999999998</v>
      </c>
    </row>
    <row r="28" spans="1:7" x14ac:dyDescent="0.25">
      <c r="A28" s="118" t="s">
        <v>296</v>
      </c>
      <c r="B28" s="119" t="s">
        <v>190</v>
      </c>
      <c r="C28" s="114">
        <v>15</v>
      </c>
      <c r="D28" s="63">
        <f t="shared" si="0"/>
        <v>18</v>
      </c>
      <c r="E28" s="115">
        <v>3</v>
      </c>
      <c r="F28" s="116">
        <v>1</v>
      </c>
      <c r="G28" s="117">
        <f t="shared" ref="G28" si="8">(D28*E28)/F28</f>
        <v>54</v>
      </c>
    </row>
    <row r="29" spans="1:7" ht="63.75" x14ac:dyDescent="0.25">
      <c r="A29" s="50" t="s">
        <v>201</v>
      </c>
      <c r="B29" s="51" t="s">
        <v>190</v>
      </c>
      <c r="C29" s="63">
        <v>348</v>
      </c>
      <c r="D29" s="63">
        <f t="shared" si="0"/>
        <v>417.59999999999997</v>
      </c>
      <c r="E29" s="64">
        <v>3</v>
      </c>
      <c r="F29" s="65">
        <v>60</v>
      </c>
      <c r="G29" s="66">
        <f t="shared" si="1"/>
        <v>20.88</v>
      </c>
    </row>
    <row r="30" spans="1:7" ht="38.25" x14ac:dyDescent="0.25">
      <c r="A30" s="122" t="s">
        <v>311</v>
      </c>
      <c r="B30" s="101" t="s">
        <v>190</v>
      </c>
      <c r="C30" s="102">
        <v>340</v>
      </c>
      <c r="D30" s="63">
        <f t="shared" si="0"/>
        <v>408</v>
      </c>
      <c r="E30" s="103">
        <v>3</v>
      </c>
      <c r="F30" s="104">
        <v>60</v>
      </c>
      <c r="G30" s="105">
        <f t="shared" ref="G30" si="9">(D30*E30)/F30</f>
        <v>20.399999999999999</v>
      </c>
    </row>
    <row r="31" spans="1:7" x14ac:dyDescent="0.25">
      <c r="A31" s="50" t="s">
        <v>202</v>
      </c>
      <c r="B31" s="51" t="s">
        <v>190</v>
      </c>
      <c r="C31" s="63">
        <v>12.9</v>
      </c>
      <c r="D31" s="63">
        <f t="shared" si="0"/>
        <v>15.48</v>
      </c>
      <c r="E31" s="64">
        <v>10</v>
      </c>
      <c r="F31" s="65">
        <v>60</v>
      </c>
      <c r="G31" s="66">
        <f t="shared" si="1"/>
        <v>2.58</v>
      </c>
    </row>
    <row r="32" spans="1:7" ht="38.25" x14ac:dyDescent="0.25">
      <c r="A32" s="50" t="s">
        <v>203</v>
      </c>
      <c r="B32" s="51" t="s">
        <v>190</v>
      </c>
      <c r="C32" s="63">
        <v>35.9</v>
      </c>
      <c r="D32" s="63">
        <f t="shared" si="0"/>
        <v>43.08</v>
      </c>
      <c r="E32" s="64">
        <v>10</v>
      </c>
      <c r="F32" s="65">
        <v>60</v>
      </c>
      <c r="G32" s="66">
        <f t="shared" si="1"/>
        <v>7.1799999999999988</v>
      </c>
    </row>
    <row r="33" spans="1:7" ht="25.5" x14ac:dyDescent="0.25">
      <c r="A33" s="56" t="s">
        <v>204</v>
      </c>
      <c r="B33" s="57" t="s">
        <v>205</v>
      </c>
      <c r="C33" s="63">
        <v>11.9</v>
      </c>
      <c r="D33" s="63">
        <f t="shared" si="0"/>
        <v>14.28</v>
      </c>
      <c r="E33" s="64">
        <v>20</v>
      </c>
      <c r="F33" s="65">
        <v>3</v>
      </c>
      <c r="G33" s="66">
        <f t="shared" si="1"/>
        <v>95.199999999999989</v>
      </c>
    </row>
    <row r="34" spans="1:7" ht="38.25" x14ac:dyDescent="0.25">
      <c r="A34" s="112" t="s">
        <v>298</v>
      </c>
      <c r="B34" s="113" t="s">
        <v>190</v>
      </c>
      <c r="C34" s="114">
        <v>29.9</v>
      </c>
      <c r="D34" s="63">
        <f t="shared" si="0"/>
        <v>35.879999999999995</v>
      </c>
      <c r="E34" s="115">
        <v>3</v>
      </c>
      <c r="F34" s="116">
        <v>60</v>
      </c>
      <c r="G34" s="117">
        <f t="shared" si="1"/>
        <v>1.7939999999999998</v>
      </c>
    </row>
    <row r="35" spans="1:7" ht="51" x14ac:dyDescent="0.25">
      <c r="A35" s="100" t="s">
        <v>313</v>
      </c>
      <c r="B35" s="101" t="s">
        <v>190</v>
      </c>
      <c r="C35" s="102">
        <v>1029</v>
      </c>
      <c r="D35" s="63">
        <f t="shared" si="0"/>
        <v>1234.8</v>
      </c>
      <c r="E35" s="103">
        <v>5</v>
      </c>
      <c r="F35" s="104">
        <v>60</v>
      </c>
      <c r="G35" s="105">
        <f t="shared" si="1"/>
        <v>102.9</v>
      </c>
    </row>
    <row r="36" spans="1:7" ht="25.5" x14ac:dyDescent="0.25">
      <c r="A36" s="50" t="s">
        <v>339</v>
      </c>
      <c r="B36" s="51" t="s">
        <v>190</v>
      </c>
      <c r="C36" s="63">
        <v>254</v>
      </c>
      <c r="D36" s="63">
        <f t="shared" si="0"/>
        <v>304.8</v>
      </c>
      <c r="E36" s="64">
        <v>3</v>
      </c>
      <c r="F36" s="67">
        <v>60</v>
      </c>
      <c r="G36" s="66">
        <f t="shared" si="1"/>
        <v>15.240000000000002</v>
      </c>
    </row>
    <row r="37" spans="1:7" ht="25.5" x14ac:dyDescent="0.25">
      <c r="A37" s="50" t="s">
        <v>206</v>
      </c>
      <c r="B37" s="51" t="s">
        <v>190</v>
      </c>
      <c r="C37" s="63">
        <v>1.1499999999999999</v>
      </c>
      <c r="D37" s="63">
        <f t="shared" si="0"/>
        <v>1.38</v>
      </c>
      <c r="E37" s="64">
        <v>6</v>
      </c>
      <c r="F37" s="65">
        <v>12</v>
      </c>
      <c r="G37" s="66">
        <f t="shared" si="1"/>
        <v>0.69</v>
      </c>
    </row>
    <row r="38" spans="1:7" ht="25.5" x14ac:dyDescent="0.25">
      <c r="A38" s="112" t="s">
        <v>299</v>
      </c>
      <c r="B38" s="113" t="s">
        <v>190</v>
      </c>
      <c r="C38" s="114">
        <v>2.8</v>
      </c>
      <c r="D38" s="63">
        <f t="shared" si="0"/>
        <v>3.36</v>
      </c>
      <c r="E38" s="115">
        <v>15</v>
      </c>
      <c r="F38" s="116">
        <v>12</v>
      </c>
      <c r="G38" s="117">
        <f t="shared" si="1"/>
        <v>4.2</v>
      </c>
    </row>
    <row r="39" spans="1:7" x14ac:dyDescent="0.25">
      <c r="A39" s="112" t="s">
        <v>300</v>
      </c>
      <c r="B39" s="113" t="s">
        <v>190</v>
      </c>
      <c r="C39" s="114">
        <v>0.79</v>
      </c>
      <c r="D39" s="63">
        <f t="shared" si="0"/>
        <v>0.94799999999999995</v>
      </c>
      <c r="E39" s="115">
        <v>100</v>
      </c>
      <c r="F39" s="116">
        <v>3</v>
      </c>
      <c r="G39" s="117">
        <f t="shared" si="1"/>
        <v>31.599999999999998</v>
      </c>
    </row>
    <row r="40" spans="1:7" x14ac:dyDescent="0.25">
      <c r="A40" s="50" t="s">
        <v>207</v>
      </c>
      <c r="B40" s="51" t="s">
        <v>190</v>
      </c>
      <c r="C40" s="63">
        <v>1.83</v>
      </c>
      <c r="D40" s="63">
        <f t="shared" si="0"/>
        <v>2.1960000000000002</v>
      </c>
      <c r="E40" s="64">
        <v>100</v>
      </c>
      <c r="F40" s="65">
        <v>1</v>
      </c>
      <c r="G40" s="66">
        <f>(D40*E40)/F40</f>
        <v>219.60000000000002</v>
      </c>
    </row>
    <row r="41" spans="1:7" ht="76.5" x14ac:dyDescent="0.25">
      <c r="A41" s="54" t="s">
        <v>208</v>
      </c>
      <c r="B41" s="51" t="s">
        <v>190</v>
      </c>
      <c r="C41" s="63">
        <v>36.9</v>
      </c>
      <c r="D41" s="63">
        <f t="shared" si="0"/>
        <v>44.279999999999994</v>
      </c>
      <c r="E41" s="64">
        <v>5</v>
      </c>
      <c r="F41" s="65">
        <v>60</v>
      </c>
      <c r="G41" s="66">
        <f t="shared" si="1"/>
        <v>3.6899999999999995</v>
      </c>
    </row>
    <row r="42" spans="1:7" ht="25.5" x14ac:dyDescent="0.25">
      <c r="A42" s="112" t="s">
        <v>302</v>
      </c>
      <c r="B42" s="113" t="s">
        <v>190</v>
      </c>
      <c r="C42" s="114">
        <v>2</v>
      </c>
      <c r="D42" s="63">
        <f t="shared" si="0"/>
        <v>2.4</v>
      </c>
      <c r="E42" s="115">
        <v>20</v>
      </c>
      <c r="F42" s="116">
        <v>6</v>
      </c>
      <c r="G42" s="117">
        <f t="shared" si="1"/>
        <v>8</v>
      </c>
    </row>
    <row r="43" spans="1:7" ht="25.5" x14ac:dyDescent="0.25">
      <c r="A43" s="112" t="s">
        <v>303</v>
      </c>
      <c r="B43" s="113" t="s">
        <v>190</v>
      </c>
      <c r="C43" s="114">
        <v>6.95</v>
      </c>
      <c r="D43" s="63">
        <f t="shared" si="0"/>
        <v>8.34</v>
      </c>
      <c r="E43" s="115">
        <v>10</v>
      </c>
      <c r="F43" s="116">
        <v>6</v>
      </c>
      <c r="G43" s="117">
        <f t="shared" si="1"/>
        <v>13.9</v>
      </c>
    </row>
    <row r="44" spans="1:7" ht="25.5" x14ac:dyDescent="0.25">
      <c r="A44" s="50" t="s">
        <v>209</v>
      </c>
      <c r="B44" s="51" t="s">
        <v>190</v>
      </c>
      <c r="C44" s="63">
        <v>36.299999999999997</v>
      </c>
      <c r="D44" s="63">
        <f t="shared" si="0"/>
        <v>43.559999999999995</v>
      </c>
      <c r="E44" s="64">
        <v>10</v>
      </c>
      <c r="F44" s="65">
        <v>6</v>
      </c>
      <c r="G44" s="66">
        <f t="shared" si="1"/>
        <v>72.599999999999994</v>
      </c>
    </row>
    <row r="45" spans="1:7" x14ac:dyDescent="0.25">
      <c r="A45" s="53" t="s">
        <v>210</v>
      </c>
      <c r="B45" s="58" t="s">
        <v>190</v>
      </c>
      <c r="C45" s="63">
        <v>11.9</v>
      </c>
      <c r="D45" s="63">
        <f t="shared" si="0"/>
        <v>14.28</v>
      </c>
      <c r="E45" s="64">
        <v>10</v>
      </c>
      <c r="F45" s="65">
        <v>12</v>
      </c>
      <c r="G45" s="66">
        <f t="shared" si="1"/>
        <v>11.899999999999999</v>
      </c>
    </row>
    <row r="46" spans="1:7" x14ac:dyDescent="0.25">
      <c r="A46" s="53" t="s">
        <v>211</v>
      </c>
      <c r="B46" s="51" t="s">
        <v>190</v>
      </c>
      <c r="C46" s="63">
        <v>19.899999999999999</v>
      </c>
      <c r="D46" s="63">
        <f t="shared" si="0"/>
        <v>23.88</v>
      </c>
      <c r="E46" s="64">
        <v>2</v>
      </c>
      <c r="F46" s="65">
        <v>60</v>
      </c>
      <c r="G46" s="66">
        <f t="shared" si="1"/>
        <v>0.79599999999999993</v>
      </c>
    </row>
    <row r="47" spans="1:7" x14ac:dyDescent="0.25">
      <c r="A47" s="112" t="s">
        <v>305</v>
      </c>
      <c r="B47" s="113" t="s">
        <v>190</v>
      </c>
      <c r="C47" s="114">
        <v>5.7</v>
      </c>
      <c r="D47" s="63">
        <f t="shared" si="0"/>
        <v>6.84</v>
      </c>
      <c r="E47" s="115">
        <v>20</v>
      </c>
      <c r="F47" s="116">
        <v>6</v>
      </c>
      <c r="G47" s="117">
        <f t="shared" si="1"/>
        <v>22.8</v>
      </c>
    </row>
    <row r="48" spans="1:7" x14ac:dyDescent="0.25">
      <c r="A48" s="112" t="s">
        <v>304</v>
      </c>
      <c r="B48" s="113" t="s">
        <v>190</v>
      </c>
      <c r="C48" s="114">
        <v>6.25</v>
      </c>
      <c r="D48" s="63">
        <f t="shared" si="0"/>
        <v>7.5</v>
      </c>
      <c r="E48" s="115">
        <v>15</v>
      </c>
      <c r="F48" s="116">
        <v>6</v>
      </c>
      <c r="G48" s="117">
        <f t="shared" si="1"/>
        <v>18.75</v>
      </c>
    </row>
    <row r="49" spans="1:7" x14ac:dyDescent="0.25">
      <c r="A49" s="50" t="s">
        <v>212</v>
      </c>
      <c r="B49" s="51" t="s">
        <v>190</v>
      </c>
      <c r="C49" s="63">
        <v>12.99</v>
      </c>
      <c r="D49" s="63">
        <f t="shared" si="0"/>
        <v>15.587999999999999</v>
      </c>
      <c r="E49" s="64">
        <v>3</v>
      </c>
      <c r="F49" s="65">
        <v>6</v>
      </c>
      <c r="G49" s="66">
        <f t="shared" si="1"/>
        <v>7.7939999999999996</v>
      </c>
    </row>
    <row r="50" spans="1:7" x14ac:dyDescent="0.25">
      <c r="A50" s="112" t="s">
        <v>213</v>
      </c>
      <c r="B50" s="113" t="s">
        <v>190</v>
      </c>
      <c r="C50" s="114">
        <v>7.1</v>
      </c>
      <c r="D50" s="63">
        <f t="shared" si="0"/>
        <v>8.52</v>
      </c>
      <c r="E50" s="115">
        <v>2</v>
      </c>
      <c r="F50" s="116">
        <v>6</v>
      </c>
      <c r="G50" s="117">
        <f t="shared" si="1"/>
        <v>2.84</v>
      </c>
    </row>
    <row r="51" spans="1:7" ht="25.5" x14ac:dyDescent="0.25">
      <c r="A51" s="50" t="s">
        <v>214</v>
      </c>
      <c r="B51" s="55" t="s">
        <v>190</v>
      </c>
      <c r="C51" s="63">
        <v>8.5500000000000007</v>
      </c>
      <c r="D51" s="63">
        <f t="shared" si="0"/>
        <v>10.26</v>
      </c>
      <c r="E51" s="64">
        <v>8</v>
      </c>
      <c r="F51" s="65">
        <v>6</v>
      </c>
      <c r="G51" s="66">
        <f t="shared" si="1"/>
        <v>13.68</v>
      </c>
    </row>
    <row r="52" spans="1:7" ht="25.5" x14ac:dyDescent="0.25">
      <c r="A52" s="112" t="s">
        <v>306</v>
      </c>
      <c r="B52" s="120" t="s">
        <v>190</v>
      </c>
      <c r="C52" s="114">
        <v>12.94</v>
      </c>
      <c r="D52" s="63">
        <f t="shared" si="0"/>
        <v>15.527999999999999</v>
      </c>
      <c r="E52" s="115">
        <v>2</v>
      </c>
      <c r="F52" s="116">
        <v>3</v>
      </c>
      <c r="G52" s="117">
        <f t="shared" ref="G52" si="10">(D52*E52)/F52</f>
        <v>10.351999999999999</v>
      </c>
    </row>
    <row r="53" spans="1:7" x14ac:dyDescent="0.25">
      <c r="A53" s="50" t="s">
        <v>215</v>
      </c>
      <c r="B53" s="55" t="s">
        <v>190</v>
      </c>
      <c r="C53" s="63">
        <v>9.84</v>
      </c>
      <c r="D53" s="63">
        <f t="shared" si="0"/>
        <v>11.808</v>
      </c>
      <c r="E53" s="64">
        <v>2</v>
      </c>
      <c r="F53" s="65">
        <v>60</v>
      </c>
      <c r="G53" s="66">
        <f t="shared" si="1"/>
        <v>0.39360000000000001</v>
      </c>
    </row>
    <row r="54" spans="1:7" ht="25.5" x14ac:dyDescent="0.25">
      <c r="A54" s="112" t="s">
        <v>307</v>
      </c>
      <c r="B54" s="113" t="s">
        <v>190</v>
      </c>
      <c r="C54" s="114">
        <v>1.1400000000000001</v>
      </c>
      <c r="D54" s="63">
        <f t="shared" si="0"/>
        <v>1.3680000000000001</v>
      </c>
      <c r="E54" s="115">
        <v>10</v>
      </c>
      <c r="F54" s="116">
        <v>6</v>
      </c>
      <c r="G54" s="117">
        <f t="shared" si="1"/>
        <v>2.2800000000000002</v>
      </c>
    </row>
    <row r="55" spans="1:7" x14ac:dyDescent="0.25">
      <c r="A55" s="59" t="s">
        <v>216</v>
      </c>
      <c r="B55" s="70" t="s">
        <v>190</v>
      </c>
      <c r="C55" s="63">
        <v>25.9</v>
      </c>
      <c r="D55" s="63">
        <f t="shared" si="0"/>
        <v>31.08</v>
      </c>
      <c r="E55" s="71">
        <v>3</v>
      </c>
      <c r="F55" s="72">
        <v>60</v>
      </c>
      <c r="G55" s="73">
        <f t="shared" si="1"/>
        <v>1.5539999999999998</v>
      </c>
    </row>
    <row r="56" spans="1:7" x14ac:dyDescent="0.25">
      <c r="A56" s="293" t="s">
        <v>257</v>
      </c>
      <c r="B56" s="294"/>
      <c r="C56" s="294"/>
      <c r="D56" s="294"/>
      <c r="E56" s="294"/>
      <c r="F56" s="295"/>
      <c r="G56" s="68">
        <f>SUM(G3:G55)</f>
        <v>2754.9575999999993</v>
      </c>
    </row>
    <row r="57" spans="1:7" x14ac:dyDescent="0.25">
      <c r="G57" s="69"/>
    </row>
  </sheetData>
  <mergeCells count="2">
    <mergeCell ref="A1:G1"/>
    <mergeCell ref="A56:F56"/>
  </mergeCells>
  <pageMargins left="0.511811024" right="0.511811024" top="0.78740157499999996" bottom="0.78740157499999996" header="0.31496062000000002" footer="0.31496062000000002"/>
  <pageSetup paperSize="9" scale="87"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7"/>
  <sheetViews>
    <sheetView view="pageBreakPreview" zoomScaleSheetLayoutView="100" workbookViewId="0">
      <selection activeCell="L8" sqref="L8"/>
    </sheetView>
  </sheetViews>
  <sheetFormatPr defaultRowHeight="15" x14ac:dyDescent="0.25"/>
  <cols>
    <col min="1" max="1" width="50.140625" customWidth="1"/>
    <col min="2" max="2" width="7.42578125" customWidth="1"/>
    <col min="3" max="3" width="12.28515625" customWidth="1"/>
    <col min="4" max="4" width="10.140625" bestFit="1" customWidth="1"/>
    <col min="5" max="5" width="12" customWidth="1"/>
    <col min="6" max="6" width="13.28515625" hidden="1" customWidth="1"/>
    <col min="7" max="9" width="9.140625" style="33"/>
  </cols>
  <sheetData>
    <row r="1" spans="1:8" x14ac:dyDescent="0.25">
      <c r="A1" s="296" t="s">
        <v>399</v>
      </c>
      <c r="B1" s="296"/>
      <c r="C1" s="296"/>
      <c r="D1" s="296"/>
      <c r="E1" s="296"/>
    </row>
    <row r="2" spans="1:8" ht="40.5" customHeight="1" x14ac:dyDescent="0.25">
      <c r="A2" s="75" t="s">
        <v>239</v>
      </c>
      <c r="B2" s="75" t="s">
        <v>240</v>
      </c>
      <c r="C2" s="75" t="s">
        <v>241</v>
      </c>
      <c r="D2" s="75" t="s">
        <v>242</v>
      </c>
      <c r="E2" s="75" t="s">
        <v>243</v>
      </c>
      <c r="F2" s="84" t="s">
        <v>265</v>
      </c>
    </row>
    <row r="3" spans="1:8" x14ac:dyDescent="0.25">
      <c r="A3" s="90" t="s">
        <v>328</v>
      </c>
      <c r="B3" s="87">
        <v>4.51</v>
      </c>
      <c r="C3" s="87">
        <v>1</v>
      </c>
      <c r="D3" s="87">
        <v>25</v>
      </c>
      <c r="E3" s="79">
        <f>(B3*D3)/C3</f>
        <v>112.75</v>
      </c>
      <c r="F3" s="85">
        <f>E3*12</f>
        <v>1353</v>
      </c>
      <c r="G3" s="74"/>
      <c r="H3" s="74"/>
    </row>
    <row r="4" spans="1:8" ht="25.5" x14ac:dyDescent="0.25">
      <c r="A4" s="123" t="s">
        <v>327</v>
      </c>
      <c r="B4" s="87">
        <v>21.4</v>
      </c>
      <c r="C4" s="87">
        <v>6</v>
      </c>
      <c r="D4" s="87">
        <v>25</v>
      </c>
      <c r="E4" s="79">
        <f>(B4*D4)/C4</f>
        <v>89.166666666666671</v>
      </c>
      <c r="F4" s="85"/>
      <c r="G4" s="74"/>
      <c r="H4" s="74"/>
    </row>
    <row r="5" spans="1:8" ht="38.25" x14ac:dyDescent="0.25">
      <c r="A5" s="123" t="s">
        <v>326</v>
      </c>
      <c r="B5" s="87">
        <v>2.73</v>
      </c>
      <c r="C5" s="87">
        <v>6</v>
      </c>
      <c r="D5" s="87">
        <v>25</v>
      </c>
      <c r="E5" s="79">
        <f>(B5*D5)/C5</f>
        <v>11.375</v>
      </c>
      <c r="F5" s="85"/>
      <c r="G5" s="74"/>
      <c r="H5" s="74"/>
    </row>
    <row r="6" spans="1:8" ht="25.5" x14ac:dyDescent="0.25">
      <c r="A6" s="123" t="s">
        <v>331</v>
      </c>
      <c r="B6" s="87">
        <v>18.670000000000002</v>
      </c>
      <c r="C6" s="87">
        <v>12</v>
      </c>
      <c r="D6" s="87">
        <v>25</v>
      </c>
      <c r="E6" s="79">
        <f t="shared" ref="E6:E14" si="0">(B6*D6)/C6</f>
        <v>38.895833333333336</v>
      </c>
      <c r="F6" s="85">
        <f t="shared" ref="F6:F19" si="1">E6*12</f>
        <v>466.75</v>
      </c>
    </row>
    <row r="7" spans="1:8" ht="25.5" x14ac:dyDescent="0.25">
      <c r="A7" s="123" t="s">
        <v>335</v>
      </c>
      <c r="B7" s="87">
        <v>7.34</v>
      </c>
      <c r="C7" s="87">
        <v>12</v>
      </c>
      <c r="D7" s="87">
        <v>5</v>
      </c>
      <c r="E7" s="79">
        <f t="shared" si="0"/>
        <v>3.0583333333333336</v>
      </c>
      <c r="F7" s="85">
        <f t="shared" si="1"/>
        <v>36.700000000000003</v>
      </c>
    </row>
    <row r="8" spans="1:8" ht="38.25" x14ac:dyDescent="0.25">
      <c r="A8" s="123" t="s">
        <v>336</v>
      </c>
      <c r="B8" s="87">
        <f>(116.07+61.51)/2</f>
        <v>88.789999999999992</v>
      </c>
      <c r="C8" s="87">
        <v>12</v>
      </c>
      <c r="D8" s="87">
        <v>3</v>
      </c>
      <c r="E8" s="79">
        <f>(B8*D8)/C8</f>
        <v>22.197500000000002</v>
      </c>
      <c r="F8" s="85"/>
    </row>
    <row r="9" spans="1:8" x14ac:dyDescent="0.25">
      <c r="A9" s="90" t="s">
        <v>325</v>
      </c>
      <c r="B9" s="87">
        <v>46</v>
      </c>
      <c r="C9" s="87">
        <v>12</v>
      </c>
      <c r="D9" s="87">
        <v>10</v>
      </c>
      <c r="E9" s="79">
        <f t="shared" si="0"/>
        <v>38.333333333333336</v>
      </c>
      <c r="F9" s="85">
        <f t="shared" si="1"/>
        <v>460</v>
      </c>
    </row>
    <row r="10" spans="1:8" ht="25.5" x14ac:dyDescent="0.25">
      <c r="A10" s="123" t="s">
        <v>332</v>
      </c>
      <c r="B10" s="87">
        <v>68.989999999999995</v>
      </c>
      <c r="C10" s="87">
        <v>12</v>
      </c>
      <c r="D10" s="87">
        <v>25</v>
      </c>
      <c r="E10" s="79">
        <f t="shared" ref="E10" si="2">(B10*D10)/C10</f>
        <v>143.72916666666666</v>
      </c>
      <c r="F10" s="85"/>
    </row>
    <row r="11" spans="1:8" ht="38.25" x14ac:dyDescent="0.25">
      <c r="A11" s="123" t="s">
        <v>324</v>
      </c>
      <c r="B11" s="87">
        <v>34.4</v>
      </c>
      <c r="C11" s="87">
        <v>12</v>
      </c>
      <c r="D11" s="87">
        <v>30</v>
      </c>
      <c r="E11" s="79">
        <f t="shared" ref="E11" si="3">(B11*D11)/C11</f>
        <v>86</v>
      </c>
      <c r="F11" s="85"/>
    </row>
    <row r="12" spans="1:8" ht="38.25" x14ac:dyDescent="0.25">
      <c r="A12" s="123" t="s">
        <v>329</v>
      </c>
      <c r="B12" s="87">
        <v>4.9800000000000004</v>
      </c>
      <c r="C12" s="87">
        <v>12</v>
      </c>
      <c r="D12" s="87">
        <v>25</v>
      </c>
      <c r="E12" s="79">
        <f t="shared" si="0"/>
        <v>10.375000000000002</v>
      </c>
      <c r="F12" s="85">
        <f t="shared" si="1"/>
        <v>124.50000000000003</v>
      </c>
    </row>
    <row r="13" spans="1:8" ht="63.75" x14ac:dyDescent="0.25">
      <c r="A13" s="123" t="s">
        <v>330</v>
      </c>
      <c r="B13" s="87">
        <v>4.9800000000000004</v>
      </c>
      <c r="C13" s="87">
        <v>12</v>
      </c>
      <c r="D13" s="87">
        <v>25</v>
      </c>
      <c r="E13" s="79">
        <f t="shared" ref="E13" si="4">(B13*D13)/C13</f>
        <v>10.375000000000002</v>
      </c>
      <c r="F13" s="85"/>
    </row>
    <row r="14" spans="1:8" ht="25.5" x14ac:dyDescent="0.25">
      <c r="A14" s="123" t="s">
        <v>333</v>
      </c>
      <c r="B14" s="88">
        <f>(0.93+0.86+1.1+2.7+1.52+3.43)/6</f>
        <v>1.7566666666666666</v>
      </c>
      <c r="C14" s="88">
        <v>3</v>
      </c>
      <c r="D14" s="87">
        <v>25</v>
      </c>
      <c r="E14" s="79">
        <f t="shared" si="0"/>
        <v>14.638888888888888</v>
      </c>
      <c r="F14" s="85">
        <f t="shared" si="1"/>
        <v>175.66666666666666</v>
      </c>
    </row>
    <row r="15" spans="1:8" ht="25.5" x14ac:dyDescent="0.25">
      <c r="A15" s="123" t="s">
        <v>334</v>
      </c>
      <c r="B15" s="88">
        <v>25.43</v>
      </c>
      <c r="C15" s="88">
        <v>12</v>
      </c>
      <c r="D15" s="87">
        <v>25</v>
      </c>
      <c r="E15" s="79">
        <f t="shared" ref="E15" si="5">(B15*D15)/C15</f>
        <v>52.979166666666664</v>
      </c>
      <c r="F15" s="85"/>
    </row>
    <row r="16" spans="1:8" x14ac:dyDescent="0.25">
      <c r="A16" s="90" t="s">
        <v>266</v>
      </c>
      <c r="B16" s="89">
        <f>(3.8+1.34+1.5+1.45+9.9+3.35)/6</f>
        <v>3.5566666666666671</v>
      </c>
      <c r="C16" s="88">
        <f>10/30</f>
        <v>0.33333333333333331</v>
      </c>
      <c r="D16" s="87">
        <v>25</v>
      </c>
      <c r="E16" s="79">
        <f t="shared" ref="E16" si="6">(B16*D16)/C16</f>
        <v>266.75000000000006</v>
      </c>
      <c r="F16" s="85">
        <f t="shared" si="1"/>
        <v>3201.0000000000009</v>
      </c>
    </row>
    <row r="17" spans="1:9" x14ac:dyDescent="0.25">
      <c r="A17" s="90" t="s">
        <v>323</v>
      </c>
      <c r="B17" s="88">
        <f>(118+129+81)/3</f>
        <v>109.33333333333333</v>
      </c>
      <c r="C17" s="87">
        <v>12</v>
      </c>
      <c r="D17" s="87">
        <v>25</v>
      </c>
      <c r="E17" s="79">
        <f>(B17*D17)/C17</f>
        <v>227.77777777777774</v>
      </c>
      <c r="F17" s="85">
        <f t="shared" si="1"/>
        <v>2733.333333333333</v>
      </c>
    </row>
    <row r="18" spans="1:9" x14ac:dyDescent="0.25">
      <c r="A18" s="90" t="s">
        <v>322</v>
      </c>
      <c r="B18" s="87">
        <f>((19.99/2)+5.9)/2</f>
        <v>7.9474999999999998</v>
      </c>
      <c r="C18" s="87">
        <v>1</v>
      </c>
      <c r="D18" s="87">
        <v>25</v>
      </c>
      <c r="E18" s="79">
        <f>(B18*D18)/C18</f>
        <v>198.6875</v>
      </c>
      <c r="F18" s="85">
        <f t="shared" si="1"/>
        <v>2384.25</v>
      </c>
    </row>
    <row r="19" spans="1:9" x14ac:dyDescent="0.25">
      <c r="A19" s="90" t="s">
        <v>321</v>
      </c>
      <c r="B19" s="87">
        <v>5.8</v>
      </c>
      <c r="C19" s="87">
        <v>12</v>
      </c>
      <c r="D19" s="87">
        <v>5</v>
      </c>
      <c r="E19" s="79">
        <f>(B19*D19)/C19</f>
        <v>2.4166666666666665</v>
      </c>
      <c r="F19" s="85">
        <f t="shared" si="1"/>
        <v>29</v>
      </c>
    </row>
    <row r="20" spans="1:9" ht="25.5" x14ac:dyDescent="0.25">
      <c r="A20" s="123" t="s">
        <v>320</v>
      </c>
      <c r="B20" s="87">
        <v>5.8</v>
      </c>
      <c r="C20" s="87">
        <v>12</v>
      </c>
      <c r="D20" s="87">
        <v>20</v>
      </c>
      <c r="E20" s="79">
        <f>(B20*D20)/C20</f>
        <v>9.6666666666666661</v>
      </c>
      <c r="F20" s="85"/>
    </row>
    <row r="21" spans="1:9" x14ac:dyDescent="0.25">
      <c r="A21" s="297" t="s">
        <v>256</v>
      </c>
      <c r="B21" s="298"/>
      <c r="C21" s="298"/>
      <c r="D21" s="299"/>
      <c r="E21" s="76">
        <f>SUM(E3:E19)</f>
        <v>1329.5058333333336</v>
      </c>
      <c r="F21" s="86">
        <f>SUM(F3:F19)</f>
        <v>10964.2</v>
      </c>
    </row>
    <row r="24" spans="1:9" ht="15" customHeight="1" x14ac:dyDescent="0.25">
      <c r="A24" s="300" t="s">
        <v>264</v>
      </c>
      <c r="B24" s="300"/>
      <c r="C24" s="300"/>
      <c r="D24" s="300"/>
      <c r="E24" s="300"/>
      <c r="F24" s="77"/>
      <c r="G24" s="78"/>
      <c r="H24" s="78"/>
      <c r="I24" s="78"/>
    </row>
    <row r="25" spans="1:9" x14ac:dyDescent="0.25">
      <c r="A25" s="300"/>
      <c r="B25" s="300"/>
      <c r="C25" s="300"/>
      <c r="D25" s="300"/>
      <c r="E25" s="300"/>
      <c r="F25" s="78"/>
      <c r="G25" s="78"/>
      <c r="H25" s="78"/>
      <c r="I25" s="78"/>
    </row>
    <row r="26" spans="1:9" x14ac:dyDescent="0.25">
      <c r="A26" s="300"/>
      <c r="B26" s="300"/>
      <c r="C26" s="300"/>
      <c r="D26" s="300"/>
      <c r="E26" s="300"/>
      <c r="F26" s="78"/>
      <c r="G26" s="78"/>
      <c r="H26" s="78"/>
      <c r="I26" s="78"/>
    </row>
    <row r="27" spans="1:9" x14ac:dyDescent="0.25">
      <c r="A27" s="300"/>
      <c r="B27" s="300"/>
      <c r="C27" s="300"/>
      <c r="D27" s="300"/>
      <c r="E27" s="300"/>
    </row>
  </sheetData>
  <mergeCells count="3">
    <mergeCell ref="A1:E1"/>
    <mergeCell ref="A21:D21"/>
    <mergeCell ref="A24:E27"/>
  </mergeCell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TotalTime>157</TotalTime>
  <Application>Microsoft Excel</Application>
  <DocSecurity>0</DocSecurity>
  <ScaleCrop>false</ScaleCrop>
  <HeadingPairs>
    <vt:vector size="2" baseType="variant">
      <vt:variant>
        <vt:lpstr>Folhas de cálculo</vt:lpstr>
      </vt:variant>
      <vt:variant>
        <vt:i4>11</vt:i4>
      </vt:variant>
    </vt:vector>
  </HeadingPairs>
  <TitlesOfParts>
    <vt:vector size="11" baseType="lpstr">
      <vt:lpstr>1-Area Externa Serventes</vt:lpstr>
      <vt:lpstr>1.1-Area Externa Encarregado 1</vt:lpstr>
      <vt:lpstr>1.2-Area Externa Jardineiro</vt:lpstr>
      <vt:lpstr>2-Laboratórios Serventes</vt:lpstr>
      <vt:lpstr>3-Area Interna Serventes</vt:lpstr>
      <vt:lpstr>3.1-Area Interna Encarregado 2</vt:lpstr>
      <vt:lpstr>RESUMO</vt:lpstr>
      <vt:lpstr>Materiais-Limpeza</vt:lpstr>
      <vt:lpstr>Uniformes</vt:lpstr>
      <vt:lpstr>Equipamentos-Ferramentas</vt:lpstr>
      <vt:lpstr>EPIs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Jimi José Gonçalves da Silva</dc:creator>
  <cp:lastModifiedBy>Wilson Stopa</cp:lastModifiedBy>
  <cp:revision>11</cp:revision>
  <cp:lastPrinted>2015-06-22T20:31:12Z</cp:lastPrinted>
  <dcterms:created xsi:type="dcterms:W3CDTF">2013-01-09T15:18:25Z</dcterms:created>
  <dcterms:modified xsi:type="dcterms:W3CDTF">2016-09-06T11:41:02Z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14.0300</vt:lpwstr>
  </property>
  <property fmtid="{D5CDD505-2E9C-101B-9397-08002B2CF9AE}" pid="3" name="Company">
    <vt:lpwstr>CTMSP-CEA</vt:lpwstr>
  </property>
  <property fmtid="{D5CDD505-2E9C-101B-9397-08002B2CF9AE}" pid="4" name="DocSecurity">
    <vt:r8>0</vt:r8>
  </property>
  <property fmtid="{D5CDD505-2E9C-101B-9397-08002B2CF9AE}" pid="5" name="HyperlinksChanged">
    <vt:bool>false</vt:bool>
  </property>
  <property fmtid="{D5CDD505-2E9C-101B-9397-08002B2CF9AE}" pid="6" name="LinksUpToDate">
    <vt:bool>false</vt:bool>
  </property>
  <property fmtid="{D5CDD505-2E9C-101B-9397-08002B2CF9AE}" pid="7" name="ScaleCrop">
    <vt:bool>false</vt:bool>
  </property>
  <property fmtid="{D5CDD505-2E9C-101B-9397-08002B2CF9AE}" pid="8" name="ShareDoc">
    <vt:bool>false</vt:bool>
  </property>
</Properties>
</file>